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на 2023-2025 годы\Проект решения Думы города О бюджете на 2023-2025 годы\"/>
    </mc:Choice>
  </mc:AlternateContent>
  <bookViews>
    <workbookView xWindow="0" yWindow="0" windowWidth="28800" windowHeight="12435"/>
  </bookViews>
  <sheets>
    <sheet name="Лист1" sheetId="1" r:id="rId1"/>
  </sheets>
  <definedNames>
    <definedName name="BossProviderVariable?_05cc5c4d_95b5_4dbf_9b18_4047aaac0f5e" hidden="1">"25_01_2006"</definedName>
    <definedName name="_xlnm.Print_Titles" localSheetId="0">Лист1!$4:$4</definedName>
  </definedNames>
  <calcPr calcId="152511"/>
</workbook>
</file>

<file path=xl/calcChain.xml><?xml version="1.0" encoding="utf-8"?>
<calcChain xmlns="http://schemas.openxmlformats.org/spreadsheetml/2006/main">
  <c r="AR119" i="1" l="1"/>
  <c r="AR118" i="1"/>
  <c r="AS85" i="1"/>
  <c r="AS97" i="1"/>
  <c r="AQ97" i="1"/>
  <c r="AO97" i="1"/>
  <c r="AR10" i="1"/>
  <c r="AS10" i="1" s="1"/>
  <c r="AR19" i="1"/>
  <c r="AP55" i="1"/>
  <c r="AS55" i="1"/>
  <c r="AN55" i="1"/>
  <c r="AS25" i="1"/>
  <c r="AS27" i="1"/>
  <c r="AN46" i="1"/>
  <c r="AN47" i="1" s="1"/>
  <c r="AP46" i="1"/>
  <c r="AQ46" i="1" s="1"/>
  <c r="AP19" i="1"/>
  <c r="AN19" i="1"/>
  <c r="AO19" i="1"/>
  <c r="AL19" i="1"/>
  <c r="AL28" i="1"/>
  <c r="AJ28" i="1"/>
  <c r="AH28" i="1"/>
  <c r="AF28" i="1"/>
  <c r="AD28" i="1"/>
  <c r="AB28" i="1"/>
  <c r="Z28" i="1"/>
  <c r="V28" i="1"/>
  <c r="T28" i="1"/>
  <c r="R28" i="1"/>
  <c r="N28" i="1"/>
  <c r="L28" i="1"/>
  <c r="J28" i="1"/>
  <c r="F28" i="1"/>
  <c r="AQ27" i="1"/>
  <c r="AO27" i="1"/>
  <c r="AM27" i="1"/>
  <c r="AK27" i="1"/>
  <c r="AI27" i="1"/>
  <c r="AG27" i="1"/>
  <c r="AE27" i="1"/>
  <c r="AC27" i="1"/>
  <c r="AA27" i="1"/>
  <c r="Y27" i="1"/>
  <c r="X28" i="1"/>
  <c r="W27" i="1"/>
  <c r="U27" i="1"/>
  <c r="Q27" i="1"/>
  <c r="O27" i="1"/>
  <c r="M27" i="1"/>
  <c r="K27" i="1"/>
  <c r="I27" i="1"/>
  <c r="G27" i="1"/>
  <c r="AS120" i="1"/>
  <c r="AR117" i="1"/>
  <c r="AS116" i="1"/>
  <c r="AR115" i="1"/>
  <c r="AR114" i="1"/>
  <c r="AS113" i="1"/>
  <c r="AS112" i="1"/>
  <c r="AS102" i="1"/>
  <c r="AS101" i="1"/>
  <c r="AS95" i="1"/>
  <c r="AS94" i="1"/>
  <c r="AS93" i="1"/>
  <c r="AS92" i="1"/>
  <c r="AS91" i="1"/>
  <c r="AS78" i="1"/>
  <c r="AS76" i="1"/>
  <c r="AS52" i="1"/>
  <c r="AS23" i="1"/>
  <c r="AS21" i="1"/>
  <c r="AS17" i="1"/>
  <c r="AS16" i="1"/>
  <c r="AS15" i="1"/>
  <c r="AS12" i="1"/>
  <c r="AS11" i="1"/>
  <c r="AS6" i="1"/>
  <c r="AQ85" i="1"/>
  <c r="AQ102" i="1"/>
  <c r="AQ101" i="1"/>
  <c r="AQ95" i="1"/>
  <c r="AQ94" i="1"/>
  <c r="AQ93" i="1"/>
  <c r="AQ92" i="1"/>
  <c r="AQ112" i="1"/>
  <c r="AQ113" i="1"/>
  <c r="AP115" i="1"/>
  <c r="AP114" i="1"/>
  <c r="AN115" i="1"/>
  <c r="AP117" i="1"/>
  <c r="AQ116" i="1"/>
  <c r="AN117" i="1"/>
  <c r="AP118" i="1"/>
  <c r="AQ118" i="1" s="1"/>
  <c r="AQ120" i="1"/>
  <c r="AP119" i="1"/>
  <c r="AS119" i="1" s="1"/>
  <c r="AN119" i="1"/>
  <c r="AQ78" i="1"/>
  <c r="AQ76" i="1"/>
  <c r="AQ55" i="1"/>
  <c r="AQ52" i="1"/>
  <c r="AQ23" i="1"/>
  <c r="AQ21" i="1"/>
  <c r="AQ25" i="1"/>
  <c r="AQ15" i="1"/>
  <c r="AQ17" i="1"/>
  <c r="AQ16" i="1"/>
  <c r="AP10" i="1"/>
  <c r="AQ10" i="1" s="1"/>
  <c r="AQ12" i="1"/>
  <c r="AQ11" i="1"/>
  <c r="AO6" i="1"/>
  <c r="AQ6" i="1"/>
  <c r="AN15" i="1"/>
  <c r="AO15" i="1" s="1"/>
  <c r="AN110" i="1"/>
  <c r="AN109" i="1"/>
  <c r="AN108" i="1"/>
  <c r="AN118" i="1"/>
  <c r="AN114" i="1"/>
  <c r="AO76" i="1"/>
  <c r="AN22" i="1"/>
  <c r="AO10" i="1"/>
  <c r="AO11" i="1"/>
  <c r="AO12" i="1"/>
  <c r="AO120" i="1"/>
  <c r="AO116" i="1"/>
  <c r="AO113" i="1"/>
  <c r="AO112" i="1"/>
  <c r="AO102" i="1"/>
  <c r="AO101" i="1"/>
  <c r="AO99" i="1"/>
  <c r="AO95" i="1"/>
  <c r="AO94" i="1"/>
  <c r="AO93" i="1"/>
  <c r="AO92" i="1"/>
  <c r="AO91" i="1"/>
  <c r="AN91" i="1"/>
  <c r="AQ91" i="1" s="1"/>
  <c r="AO85" i="1"/>
  <c r="AO78" i="1"/>
  <c r="AO55" i="1"/>
  <c r="AO52" i="1"/>
  <c r="AO46" i="1"/>
  <c r="AO25" i="1"/>
  <c r="AO23" i="1"/>
  <c r="AO21" i="1"/>
  <c r="AO17" i="1"/>
  <c r="AL114" i="1"/>
  <c r="AL119" i="1"/>
  <c r="AM119" i="1"/>
  <c r="AL118" i="1"/>
  <c r="AM118" i="1" s="1"/>
  <c r="AL117" i="1"/>
  <c r="AL115" i="1"/>
  <c r="AM99" i="1"/>
  <c r="AL91" i="1"/>
  <c r="AM78" i="1"/>
  <c r="AM76" i="1"/>
  <c r="AM55" i="1"/>
  <c r="AL56" i="1"/>
  <c r="AL53" i="1"/>
  <c r="AJ50" i="1"/>
  <c r="AL47" i="1"/>
  <c r="AJ47" i="1"/>
  <c r="AL26" i="1"/>
  <c r="AL24" i="1"/>
  <c r="AL22" i="1"/>
  <c r="AL20" i="1"/>
  <c r="AK16" i="1"/>
  <c r="AM16" i="1"/>
  <c r="AM12" i="1"/>
  <c r="AK12" i="1"/>
  <c r="AM120" i="1"/>
  <c r="AM116" i="1"/>
  <c r="AM113" i="1"/>
  <c r="AM112" i="1"/>
  <c r="AM102" i="1"/>
  <c r="AM101" i="1"/>
  <c r="AM97" i="1"/>
  <c r="AM95" i="1"/>
  <c r="AM94" i="1"/>
  <c r="AM93" i="1"/>
  <c r="AM92" i="1"/>
  <c r="AM85" i="1"/>
  <c r="AM74" i="1"/>
  <c r="AM73" i="1"/>
  <c r="AM72" i="1"/>
  <c r="AM71" i="1"/>
  <c r="AM70" i="1"/>
  <c r="AM69" i="1"/>
  <c r="AM68" i="1"/>
  <c r="AM67" i="1"/>
  <c r="AM66" i="1"/>
  <c r="AM65" i="1"/>
  <c r="AM64" i="1"/>
  <c r="AM63" i="1"/>
  <c r="AM62" i="1"/>
  <c r="AM61" i="1"/>
  <c r="AM60" i="1"/>
  <c r="AM59" i="1"/>
  <c r="AM58" i="1"/>
  <c r="AM57" i="1"/>
  <c r="AM52" i="1"/>
  <c r="AM46" i="1"/>
  <c r="AM44" i="1"/>
  <c r="AM43" i="1"/>
  <c r="AM42" i="1"/>
  <c r="AM41" i="1"/>
  <c r="AM40" i="1"/>
  <c r="AM39" i="1"/>
  <c r="AM38" i="1"/>
  <c r="AM37" i="1"/>
  <c r="AM36" i="1"/>
  <c r="AM35" i="1"/>
  <c r="AM34" i="1"/>
  <c r="AM33" i="1"/>
  <c r="AM32" i="1"/>
  <c r="AM31" i="1"/>
  <c r="AM30" i="1"/>
  <c r="AM29" i="1"/>
  <c r="AM25" i="1"/>
  <c r="AM23" i="1"/>
  <c r="AM21" i="1"/>
  <c r="AM19" i="1"/>
  <c r="AM17" i="1"/>
  <c r="AM15" i="1"/>
  <c r="AM11" i="1"/>
  <c r="AM10" i="1"/>
  <c r="AM6" i="1"/>
  <c r="AK6" i="1"/>
  <c r="AJ56" i="1"/>
  <c r="AJ114" i="1"/>
  <c r="AK114" i="1" s="1"/>
  <c r="AJ115" i="1"/>
  <c r="AJ117" i="1"/>
  <c r="AM117" i="1"/>
  <c r="AK97" i="1"/>
  <c r="AK10" i="1"/>
  <c r="AK11" i="1"/>
  <c r="AK13" i="1"/>
  <c r="AK14" i="1"/>
  <c r="AK15" i="1"/>
  <c r="AK17" i="1"/>
  <c r="AK21" i="1"/>
  <c r="AJ22" i="1"/>
  <c r="AK23" i="1"/>
  <c r="AJ24" i="1"/>
  <c r="AK25" i="1"/>
  <c r="AJ26" i="1"/>
  <c r="AK46" i="1"/>
  <c r="AK49" i="1"/>
  <c r="AK52" i="1"/>
  <c r="AJ53" i="1"/>
  <c r="AK55" i="1"/>
  <c r="AK76" i="1"/>
  <c r="AK78" i="1"/>
  <c r="AK85" i="1"/>
  <c r="AJ91" i="1"/>
  <c r="AK91" i="1" s="1"/>
  <c r="AK92" i="1"/>
  <c r="AK93" i="1"/>
  <c r="AK94" i="1"/>
  <c r="AK95" i="1"/>
  <c r="AK99" i="1"/>
  <c r="AK101" i="1"/>
  <c r="AK102" i="1"/>
  <c r="AK112" i="1"/>
  <c r="AK113" i="1"/>
  <c r="AK116" i="1"/>
  <c r="AK118" i="1"/>
  <c r="AK120" i="1"/>
  <c r="AI46" i="1"/>
  <c r="AI120" i="1"/>
  <c r="AI16" i="1"/>
  <c r="AI17" i="1"/>
  <c r="AI15" i="1"/>
  <c r="AI79" i="1"/>
  <c r="AI80" i="1"/>
  <c r="AI81" i="1"/>
  <c r="AI82" i="1"/>
  <c r="AI83" i="1"/>
  <c r="AI78" i="1"/>
  <c r="AH114" i="1"/>
  <c r="AF114" i="1"/>
  <c r="AI113" i="1"/>
  <c r="AH119" i="1"/>
  <c r="AF119" i="1"/>
  <c r="AK119" i="1"/>
  <c r="AH118" i="1"/>
  <c r="AF118" i="1"/>
  <c r="AI112" i="1"/>
  <c r="AI116" i="1"/>
  <c r="AI99" i="1"/>
  <c r="AI97" i="1"/>
  <c r="AI102" i="1"/>
  <c r="AI101" i="1"/>
  <c r="AI95" i="1"/>
  <c r="AI93" i="1"/>
  <c r="AI92" i="1"/>
  <c r="AI94" i="1"/>
  <c r="AG91" i="1"/>
  <c r="AI91" i="1"/>
  <c r="AI85" i="1"/>
  <c r="AH53" i="1"/>
  <c r="AI52" i="1"/>
  <c r="AI76" i="1"/>
  <c r="AH56" i="1"/>
  <c r="AI55" i="1"/>
  <c r="AH50" i="1"/>
  <c r="AI49" i="1"/>
  <c r="AI21" i="1"/>
  <c r="AI23" i="1"/>
  <c r="AI25" i="1"/>
  <c r="AH47" i="1"/>
  <c r="AH24" i="1"/>
  <c r="AH26" i="1"/>
  <c r="AH22" i="1"/>
  <c r="AH19" i="1"/>
  <c r="AK19" i="1" s="1"/>
  <c r="AF19" i="1"/>
  <c r="AG19" i="1" s="1"/>
  <c r="AI12" i="1"/>
  <c r="AI14" i="1"/>
  <c r="AI13" i="1"/>
  <c r="AE13" i="1"/>
  <c r="AE12" i="1"/>
  <c r="AE14" i="1"/>
  <c r="AE10" i="1"/>
  <c r="AI11" i="1"/>
  <c r="AI10" i="1"/>
  <c r="AI7" i="1"/>
  <c r="AI6" i="1"/>
  <c r="AE6" i="1"/>
  <c r="AG11" i="1"/>
  <c r="AG116" i="1"/>
  <c r="AG120" i="1"/>
  <c r="AG113" i="1"/>
  <c r="AG112" i="1"/>
  <c r="AG102" i="1"/>
  <c r="AG101" i="1"/>
  <c r="AG99" i="1"/>
  <c r="AG97" i="1"/>
  <c r="AG95" i="1"/>
  <c r="AG94" i="1"/>
  <c r="AG93" i="1"/>
  <c r="AG92" i="1"/>
  <c r="AG85" i="1"/>
  <c r="AG83" i="1"/>
  <c r="AG82" i="1"/>
  <c r="AG81" i="1"/>
  <c r="AG80" i="1"/>
  <c r="AG79" i="1"/>
  <c r="AG78" i="1"/>
  <c r="AG77" i="1"/>
  <c r="AG76" i="1"/>
  <c r="AG55" i="1"/>
  <c r="AG52" i="1"/>
  <c r="AG49" i="1"/>
  <c r="AG46" i="1"/>
  <c r="AG25" i="1"/>
  <c r="AG23" i="1"/>
  <c r="AG21" i="1"/>
  <c r="AG17" i="1"/>
  <c r="AG16" i="1"/>
  <c r="AG15" i="1"/>
  <c r="AG14" i="1"/>
  <c r="AG13" i="1"/>
  <c r="AG12" i="1"/>
  <c r="AG10" i="1"/>
  <c r="AF56" i="1"/>
  <c r="AF53" i="1"/>
  <c r="AF50" i="1"/>
  <c r="AF47" i="1"/>
  <c r="AF26" i="1"/>
  <c r="AF24" i="1"/>
  <c r="AF22" i="1"/>
  <c r="AC12" i="1"/>
  <c r="AA13" i="1"/>
  <c r="AD119" i="1"/>
  <c r="AI119" i="1"/>
  <c r="AD118" i="1"/>
  <c r="AE118" i="1" s="1"/>
  <c r="Z115" i="1"/>
  <c r="X114" i="1"/>
  <c r="AD114" i="1"/>
  <c r="AI114" i="1" s="1"/>
  <c r="AD56" i="1"/>
  <c r="AD53" i="1"/>
  <c r="AD26" i="1"/>
  <c r="AD24" i="1"/>
  <c r="AD22" i="1"/>
  <c r="AD19" i="1"/>
  <c r="AE19" i="1" s="1"/>
  <c r="Z19" i="1"/>
  <c r="AE7" i="1"/>
  <c r="AE8" i="1"/>
  <c r="AE11" i="1"/>
  <c r="AE15" i="1"/>
  <c r="AE16" i="1"/>
  <c r="AE17" i="1"/>
  <c r="AE21" i="1"/>
  <c r="AE23" i="1"/>
  <c r="AE25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6" i="1"/>
  <c r="AE49" i="1"/>
  <c r="AE52" i="1"/>
  <c r="AE55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6" i="1"/>
  <c r="AE77" i="1"/>
  <c r="AE78" i="1"/>
  <c r="AE79" i="1"/>
  <c r="AE80" i="1"/>
  <c r="AE81" i="1"/>
  <c r="AE82" i="1"/>
  <c r="AE83" i="1"/>
  <c r="AE85" i="1"/>
  <c r="AE91" i="1"/>
  <c r="AE92" i="1"/>
  <c r="AE93" i="1"/>
  <c r="AE94" i="1"/>
  <c r="AE95" i="1"/>
  <c r="AE97" i="1"/>
  <c r="AE99" i="1"/>
  <c r="AE101" i="1"/>
  <c r="AE102" i="1"/>
  <c r="AE103" i="1"/>
  <c r="AE104" i="1"/>
  <c r="AE105" i="1"/>
  <c r="AE106" i="1"/>
  <c r="AE107" i="1"/>
  <c r="AE109" i="1"/>
  <c r="AE110" i="1"/>
  <c r="AE112" i="1"/>
  <c r="AE113" i="1"/>
  <c r="Z114" i="1"/>
  <c r="AA114" i="1" s="1"/>
  <c r="AE116" i="1"/>
  <c r="Z118" i="1"/>
  <c r="Z119" i="1"/>
  <c r="AA119" i="1" s="1"/>
  <c r="AE120" i="1"/>
  <c r="AD50" i="1"/>
  <c r="AD47" i="1"/>
  <c r="AA46" i="1"/>
  <c r="Y120" i="1"/>
  <c r="X119" i="1"/>
  <c r="T119" i="1"/>
  <c r="U119" i="1" s="1"/>
  <c r="X118" i="1"/>
  <c r="Y118" i="1"/>
  <c r="T118" i="1"/>
  <c r="Y117" i="1"/>
  <c r="Y116" i="1"/>
  <c r="Y115" i="1"/>
  <c r="T114" i="1"/>
  <c r="U114" i="1" s="1"/>
  <c r="Y113" i="1"/>
  <c r="Y112" i="1"/>
  <c r="Y110" i="1"/>
  <c r="Y109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T91" i="1"/>
  <c r="Y91" i="1" s="1"/>
  <c r="Y88" i="1"/>
  <c r="Y85" i="1"/>
  <c r="Y83" i="1"/>
  <c r="Y82" i="1"/>
  <c r="Y81" i="1"/>
  <c r="Y80" i="1"/>
  <c r="Y79" i="1"/>
  <c r="Y78" i="1"/>
  <c r="Y77" i="1"/>
  <c r="Y76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5" i="1"/>
  <c r="X53" i="1"/>
  <c r="Y52" i="1"/>
  <c r="Y49" i="1"/>
  <c r="Y46" i="1"/>
  <c r="X47" i="1" s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5" i="1"/>
  <c r="X26" i="1"/>
  <c r="Y23" i="1"/>
  <c r="X24" i="1" s="1"/>
  <c r="Y21" i="1"/>
  <c r="X22" i="1" s="1"/>
  <c r="X19" i="1"/>
  <c r="T19" i="1"/>
  <c r="U19" i="1"/>
  <c r="Y17" i="1"/>
  <c r="Y16" i="1"/>
  <c r="Y15" i="1"/>
  <c r="Y14" i="1"/>
  <c r="Y13" i="1"/>
  <c r="Y12" i="1"/>
  <c r="Y11" i="1"/>
  <c r="Y10" i="1"/>
  <c r="Y7" i="1"/>
  <c r="Y6" i="1"/>
  <c r="AC120" i="1"/>
  <c r="AB119" i="1"/>
  <c r="AG119" i="1" s="1"/>
  <c r="AB118" i="1"/>
  <c r="AC118" i="1"/>
  <c r="AC116" i="1"/>
  <c r="AB114" i="1"/>
  <c r="AC114" i="1" s="1"/>
  <c r="AC113" i="1"/>
  <c r="AC112" i="1"/>
  <c r="AC102" i="1"/>
  <c r="AC101" i="1"/>
  <c r="AC99" i="1"/>
  <c r="AC97" i="1"/>
  <c r="AC95" i="1"/>
  <c r="AC94" i="1"/>
  <c r="AC93" i="1"/>
  <c r="AC92" i="1"/>
  <c r="AC91" i="1"/>
  <c r="AC87" i="1"/>
  <c r="AC85" i="1"/>
  <c r="AC83" i="1"/>
  <c r="AC82" i="1"/>
  <c r="AC81" i="1"/>
  <c r="AC80" i="1"/>
  <c r="AC79" i="1"/>
  <c r="AC78" i="1"/>
  <c r="AC77" i="1"/>
  <c r="AC76" i="1"/>
  <c r="AC74" i="1"/>
  <c r="AC73" i="1"/>
  <c r="AC72" i="1"/>
  <c r="AC71" i="1"/>
  <c r="AC70" i="1"/>
  <c r="AC69" i="1"/>
  <c r="AC68" i="1"/>
  <c r="AC67" i="1"/>
  <c r="AC66" i="1"/>
  <c r="AC65" i="1"/>
  <c r="AC64" i="1"/>
  <c r="AC63" i="1"/>
  <c r="AC62" i="1"/>
  <c r="AC61" i="1"/>
  <c r="AC60" i="1"/>
  <c r="AC59" i="1"/>
  <c r="AC58" i="1"/>
  <c r="AC57" i="1"/>
  <c r="AB56" i="1"/>
  <c r="AC55" i="1"/>
  <c r="AB53" i="1"/>
  <c r="AC52" i="1"/>
  <c r="AB50" i="1"/>
  <c r="AC49" i="1"/>
  <c r="AB47" i="1"/>
  <c r="AC46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B26" i="1"/>
  <c r="AC25" i="1"/>
  <c r="AB24" i="1"/>
  <c r="AC23" i="1"/>
  <c r="AB22" i="1"/>
  <c r="AC21" i="1"/>
  <c r="AB19" i="1"/>
  <c r="AB20" i="1" s="1"/>
  <c r="AC17" i="1"/>
  <c r="AC16" i="1"/>
  <c r="AC15" i="1"/>
  <c r="AC14" i="1"/>
  <c r="AC13" i="1"/>
  <c r="AC11" i="1"/>
  <c r="AC10" i="1"/>
  <c r="AC7" i="1"/>
  <c r="AC6" i="1"/>
  <c r="S8" i="1"/>
  <c r="AA113" i="1"/>
  <c r="AA112" i="1"/>
  <c r="AA85" i="1"/>
  <c r="Z56" i="1"/>
  <c r="Z53" i="1"/>
  <c r="Z50" i="1"/>
  <c r="Z47" i="1"/>
  <c r="Z26" i="1"/>
  <c r="Z24" i="1"/>
  <c r="Z22" i="1"/>
  <c r="V19" i="1"/>
  <c r="W19" i="1"/>
  <c r="Z20" i="1"/>
  <c r="AA11" i="1"/>
  <c r="AA120" i="1"/>
  <c r="V119" i="1"/>
  <c r="V118" i="1"/>
  <c r="AA118" i="1" s="1"/>
  <c r="V117" i="1"/>
  <c r="AA116" i="1"/>
  <c r="V115" i="1"/>
  <c r="AA115" i="1" s="1"/>
  <c r="V114" i="1"/>
  <c r="AA110" i="1"/>
  <c r="AA109" i="1"/>
  <c r="AA107" i="1"/>
  <c r="AA106" i="1"/>
  <c r="AA105" i="1"/>
  <c r="AA104" i="1"/>
  <c r="AA103" i="1"/>
  <c r="AA102" i="1"/>
  <c r="AA101" i="1"/>
  <c r="AA99" i="1"/>
  <c r="AA97" i="1"/>
  <c r="AA96" i="1"/>
  <c r="AA95" i="1"/>
  <c r="AA94" i="1"/>
  <c r="AA93" i="1"/>
  <c r="AA92" i="1"/>
  <c r="V91" i="1"/>
  <c r="AA91" i="1" s="1"/>
  <c r="AA83" i="1"/>
  <c r="AA82" i="1"/>
  <c r="AA81" i="1"/>
  <c r="AA80" i="1"/>
  <c r="AA79" i="1"/>
  <c r="AA78" i="1"/>
  <c r="AA77" i="1"/>
  <c r="AA76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5" i="1"/>
  <c r="AA52" i="1"/>
  <c r="AA49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V26" i="1"/>
  <c r="AA25" i="1"/>
  <c r="V24" i="1"/>
  <c r="AA23" i="1"/>
  <c r="V22" i="1"/>
  <c r="AA21" i="1"/>
  <c r="R19" i="1"/>
  <c r="R20" i="1" s="1"/>
  <c r="AA17" i="1"/>
  <c r="AA16" i="1"/>
  <c r="AA15" i="1"/>
  <c r="AA14" i="1"/>
  <c r="AA12" i="1"/>
  <c r="AA10" i="1"/>
  <c r="AA8" i="1"/>
  <c r="AA7" i="1"/>
  <c r="AA6" i="1"/>
  <c r="R56" i="1"/>
  <c r="V56" i="1"/>
  <c r="R114" i="1"/>
  <c r="R119" i="1"/>
  <c r="S119" i="1" s="1"/>
  <c r="R118" i="1"/>
  <c r="S118" i="1" s="1"/>
  <c r="R117" i="1"/>
  <c r="S117" i="1" s="1"/>
  <c r="R115" i="1"/>
  <c r="S115" i="1" s="1"/>
  <c r="R91" i="1"/>
  <c r="S91" i="1"/>
  <c r="N119" i="1"/>
  <c r="N118" i="1"/>
  <c r="N115" i="1"/>
  <c r="N114" i="1"/>
  <c r="S114" i="1"/>
  <c r="N56" i="1"/>
  <c r="N53" i="1"/>
  <c r="N50" i="1"/>
  <c r="N47" i="1"/>
  <c r="N26" i="1"/>
  <c r="N24" i="1"/>
  <c r="N22" i="1"/>
  <c r="N19" i="1"/>
  <c r="J19" i="1"/>
  <c r="N20" i="1" s="1"/>
  <c r="N15" i="1"/>
  <c r="S15" i="1" s="1"/>
  <c r="R53" i="1"/>
  <c r="V53" i="1"/>
  <c r="R24" i="1"/>
  <c r="R26" i="1"/>
  <c r="R47" i="1"/>
  <c r="V50" i="1"/>
  <c r="V47" i="1"/>
  <c r="T22" i="1"/>
  <c r="R22" i="1"/>
  <c r="W10" i="1"/>
  <c r="W6" i="1"/>
  <c r="W46" i="1"/>
  <c r="W55" i="1"/>
  <c r="T47" i="1"/>
  <c r="T26" i="1"/>
  <c r="T24" i="1"/>
  <c r="W101" i="1"/>
  <c r="W23" i="1"/>
  <c r="W112" i="1"/>
  <c r="W97" i="1"/>
  <c r="W79" i="1"/>
  <c r="W78" i="1"/>
  <c r="W77" i="1"/>
  <c r="W76" i="1"/>
  <c r="W25" i="1"/>
  <c r="W52" i="1"/>
  <c r="W21" i="1"/>
  <c r="W17" i="1"/>
  <c r="W16" i="1"/>
  <c r="W15" i="1"/>
  <c r="W14" i="1"/>
  <c r="W13" i="1"/>
  <c r="W12" i="1"/>
  <c r="W11" i="1"/>
  <c r="W8" i="1"/>
  <c r="W7" i="1"/>
  <c r="S10" i="1"/>
  <c r="W102" i="1"/>
  <c r="T50" i="1"/>
  <c r="W120" i="1"/>
  <c r="W116" i="1"/>
  <c r="W113" i="1"/>
  <c r="W99" i="1"/>
  <c r="W96" i="1"/>
  <c r="W95" i="1"/>
  <c r="W94" i="1"/>
  <c r="W93" i="1"/>
  <c r="W92" i="1"/>
  <c r="W85" i="1"/>
  <c r="S14" i="1"/>
  <c r="U14" i="1"/>
  <c r="S11" i="1"/>
  <c r="U10" i="1"/>
  <c r="U6" i="1"/>
  <c r="P47" i="1"/>
  <c r="M8" i="1"/>
  <c r="P118" i="1"/>
  <c r="Q118" i="1"/>
  <c r="U7" i="1"/>
  <c r="U8" i="1"/>
  <c r="U11" i="1"/>
  <c r="U12" i="1"/>
  <c r="U13" i="1"/>
  <c r="U15" i="1"/>
  <c r="U16" i="1"/>
  <c r="U17" i="1"/>
  <c r="U21" i="1"/>
  <c r="U23" i="1"/>
  <c r="U25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6" i="1"/>
  <c r="U49" i="1"/>
  <c r="U52" i="1"/>
  <c r="U53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6" i="1"/>
  <c r="U77" i="1"/>
  <c r="U78" i="1"/>
  <c r="U79" i="1"/>
  <c r="U80" i="1"/>
  <c r="U81" i="1"/>
  <c r="U82" i="1"/>
  <c r="U83" i="1"/>
  <c r="U85" i="1"/>
  <c r="P91" i="1"/>
  <c r="U92" i="1"/>
  <c r="U93" i="1"/>
  <c r="U94" i="1"/>
  <c r="U95" i="1"/>
  <c r="U96" i="1"/>
  <c r="U97" i="1"/>
  <c r="U99" i="1"/>
  <c r="U101" i="1"/>
  <c r="U102" i="1"/>
  <c r="U112" i="1"/>
  <c r="U113" i="1"/>
  <c r="U115" i="1"/>
  <c r="U116" i="1"/>
  <c r="U117" i="1"/>
  <c r="P119" i="1"/>
  <c r="Q119" i="1" s="1"/>
  <c r="U120" i="1"/>
  <c r="O97" i="1"/>
  <c r="S52" i="1"/>
  <c r="S7" i="1"/>
  <c r="S12" i="1"/>
  <c r="S13" i="1"/>
  <c r="S16" i="1"/>
  <c r="S17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55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6" i="1"/>
  <c r="S77" i="1"/>
  <c r="S78" i="1"/>
  <c r="S79" i="1"/>
  <c r="S85" i="1"/>
  <c r="S92" i="1"/>
  <c r="S93" i="1"/>
  <c r="S94" i="1"/>
  <c r="S95" i="1"/>
  <c r="S96" i="1"/>
  <c r="S97" i="1"/>
  <c r="S99" i="1"/>
  <c r="S101" i="1"/>
  <c r="S102" i="1"/>
  <c r="S112" i="1"/>
  <c r="S113" i="1"/>
  <c r="S116" i="1"/>
  <c r="S120" i="1"/>
  <c r="S6" i="1"/>
  <c r="L114" i="1"/>
  <c r="Q114" i="1" s="1"/>
  <c r="Q79" i="1"/>
  <c r="Q80" i="1"/>
  <c r="Q81" i="1"/>
  <c r="Q82" i="1"/>
  <c r="Q83" i="1"/>
  <c r="O79" i="1"/>
  <c r="O80" i="1"/>
  <c r="O81" i="1"/>
  <c r="O82" i="1"/>
  <c r="O83" i="1"/>
  <c r="M79" i="1"/>
  <c r="M80" i="1"/>
  <c r="M81" i="1"/>
  <c r="M82" i="1"/>
  <c r="M83" i="1"/>
  <c r="L56" i="1"/>
  <c r="Q17" i="1"/>
  <c r="Q16" i="1"/>
  <c r="Q15" i="1"/>
  <c r="O16" i="1"/>
  <c r="O17" i="1"/>
  <c r="L26" i="1"/>
  <c r="L24" i="1"/>
  <c r="L22" i="1"/>
  <c r="L19" i="1"/>
  <c r="L20" i="1" s="1"/>
  <c r="J118" i="1"/>
  <c r="L115" i="1"/>
  <c r="O115" i="1" s="1"/>
  <c r="L119" i="1"/>
  <c r="M119" i="1" s="1"/>
  <c r="L118" i="1"/>
  <c r="M118" i="1" s="1"/>
  <c r="O120" i="1"/>
  <c r="J119" i="1"/>
  <c r="O119" i="1"/>
  <c r="O116" i="1"/>
  <c r="I120" i="1"/>
  <c r="G120" i="1"/>
  <c r="J115" i="1"/>
  <c r="I115" i="1"/>
  <c r="M116" i="1"/>
  <c r="M113" i="1"/>
  <c r="M112" i="1"/>
  <c r="J114" i="1"/>
  <c r="K114" i="1" s="1"/>
  <c r="O101" i="1"/>
  <c r="O99" i="1"/>
  <c r="M87" i="1"/>
  <c r="O78" i="1"/>
  <c r="Q78" i="1"/>
  <c r="O76" i="1"/>
  <c r="K46" i="1"/>
  <c r="J47" i="1"/>
  <c r="F19" i="1"/>
  <c r="G19" i="1" s="1"/>
  <c r="J22" i="1"/>
  <c r="Q6" i="1"/>
  <c r="Q120" i="1"/>
  <c r="Q116" i="1"/>
  <c r="Q115" i="1"/>
  <c r="Q113" i="1"/>
  <c r="Q112" i="1"/>
  <c r="Q102" i="1"/>
  <c r="Q101" i="1"/>
  <c r="Q99" i="1"/>
  <c r="Q97" i="1"/>
  <c r="Q95" i="1"/>
  <c r="Q94" i="1"/>
  <c r="Q93" i="1"/>
  <c r="Q92" i="1"/>
  <c r="Q91" i="1"/>
  <c r="Q87" i="1"/>
  <c r="Q85" i="1"/>
  <c r="Q77" i="1"/>
  <c r="Q76" i="1"/>
  <c r="Q55" i="1"/>
  <c r="Q52" i="1"/>
  <c r="Q46" i="1"/>
  <c r="Q25" i="1"/>
  <c r="Q23" i="1"/>
  <c r="Q21" i="1"/>
  <c r="Q14" i="1"/>
  <c r="Q13" i="1"/>
  <c r="Q12" i="1"/>
  <c r="Q11" i="1"/>
  <c r="Q10" i="1"/>
  <c r="Q8" i="1"/>
  <c r="Q7" i="1"/>
  <c r="O10" i="1"/>
  <c r="K6" i="1"/>
  <c r="O6" i="1"/>
  <c r="O113" i="1"/>
  <c r="O112" i="1"/>
  <c r="O102" i="1"/>
  <c r="O95" i="1"/>
  <c r="O94" i="1"/>
  <c r="O93" i="1"/>
  <c r="O92" i="1"/>
  <c r="O91" i="1"/>
  <c r="O85" i="1"/>
  <c r="O77" i="1"/>
  <c r="O55" i="1"/>
  <c r="O52" i="1"/>
  <c r="O46" i="1"/>
  <c r="O25" i="1"/>
  <c r="O23" i="1"/>
  <c r="O21" i="1"/>
  <c r="O14" i="1"/>
  <c r="O13" i="1"/>
  <c r="O12" i="1"/>
  <c r="O11" i="1"/>
  <c r="O8" i="1"/>
  <c r="O7" i="1"/>
  <c r="M120" i="1"/>
  <c r="M102" i="1"/>
  <c r="M101" i="1"/>
  <c r="M99" i="1"/>
  <c r="M97" i="1"/>
  <c r="M95" i="1"/>
  <c r="M94" i="1"/>
  <c r="M93" i="1"/>
  <c r="M92" i="1"/>
  <c r="M91" i="1"/>
  <c r="M85" i="1"/>
  <c r="M78" i="1"/>
  <c r="M77" i="1"/>
  <c r="M76" i="1"/>
  <c r="M55" i="1"/>
  <c r="M52" i="1"/>
  <c r="M46" i="1"/>
  <c r="M25" i="1"/>
  <c r="M23" i="1"/>
  <c r="M21" i="1"/>
  <c r="M17" i="1"/>
  <c r="M16" i="1"/>
  <c r="M15" i="1"/>
  <c r="M14" i="1"/>
  <c r="M13" i="1"/>
  <c r="M12" i="1"/>
  <c r="M11" i="1"/>
  <c r="M10" i="1"/>
  <c r="M7" i="1"/>
  <c r="M6" i="1"/>
  <c r="K120" i="1"/>
  <c r="F119" i="1"/>
  <c r="K119" i="1"/>
  <c r="F118" i="1"/>
  <c r="K118" i="1" s="1"/>
  <c r="K116" i="1"/>
  <c r="K113" i="1"/>
  <c r="K112" i="1"/>
  <c r="K102" i="1"/>
  <c r="K101" i="1"/>
  <c r="K99" i="1"/>
  <c r="K97" i="1"/>
  <c r="K95" i="1"/>
  <c r="K94" i="1"/>
  <c r="K93" i="1"/>
  <c r="K92" i="1"/>
  <c r="K91" i="1"/>
  <c r="K85" i="1"/>
  <c r="K83" i="1"/>
  <c r="K82" i="1"/>
  <c r="K81" i="1"/>
  <c r="K80" i="1"/>
  <c r="K79" i="1"/>
  <c r="K78" i="1"/>
  <c r="K77" i="1"/>
  <c r="K76" i="1"/>
  <c r="J56" i="1"/>
  <c r="K55" i="1"/>
  <c r="J53" i="1"/>
  <c r="K52" i="1"/>
  <c r="J26" i="1"/>
  <c r="K25" i="1"/>
  <c r="J24" i="1"/>
  <c r="K23" i="1"/>
  <c r="K21" i="1"/>
  <c r="K13" i="1"/>
  <c r="K12" i="1"/>
  <c r="K11" i="1"/>
  <c r="K10" i="1"/>
  <c r="I119" i="1"/>
  <c r="I118" i="1"/>
  <c r="I116" i="1"/>
  <c r="I114" i="1"/>
  <c r="I113" i="1"/>
  <c r="I112" i="1"/>
  <c r="I102" i="1"/>
  <c r="I101" i="1"/>
  <c r="I99" i="1"/>
  <c r="I97" i="1"/>
  <c r="I95" i="1"/>
  <c r="I94" i="1"/>
  <c r="I93" i="1"/>
  <c r="I92" i="1"/>
  <c r="I91" i="1"/>
  <c r="I85" i="1"/>
  <c r="I83" i="1"/>
  <c r="I82" i="1"/>
  <c r="I81" i="1"/>
  <c r="I80" i="1"/>
  <c r="I79" i="1"/>
  <c r="I78" i="1"/>
  <c r="I77" i="1"/>
  <c r="I76" i="1"/>
  <c r="I55" i="1"/>
  <c r="I52" i="1"/>
  <c r="I49" i="1"/>
  <c r="I46" i="1"/>
  <c r="I25" i="1"/>
  <c r="I23" i="1"/>
  <c r="I21" i="1"/>
  <c r="I19" i="1"/>
  <c r="I17" i="1"/>
  <c r="I16" i="1"/>
  <c r="I15" i="1"/>
  <c r="I14" i="1"/>
  <c r="I13" i="1"/>
  <c r="I12" i="1"/>
  <c r="I11" i="1"/>
  <c r="I10" i="1"/>
  <c r="I6" i="1"/>
  <c r="I8" i="1"/>
  <c r="I7" i="1"/>
  <c r="G114" i="1"/>
  <c r="G112" i="1"/>
  <c r="G102" i="1"/>
  <c r="G101" i="1"/>
  <c r="G99" i="1"/>
  <c r="G97" i="1"/>
  <c r="G95" i="1"/>
  <c r="G94" i="1"/>
  <c r="G93" i="1"/>
  <c r="G92" i="1"/>
  <c r="G91" i="1"/>
  <c r="G85" i="1"/>
  <c r="G83" i="1"/>
  <c r="G82" i="1"/>
  <c r="G81" i="1"/>
  <c r="G80" i="1"/>
  <c r="G79" i="1"/>
  <c r="G78" i="1"/>
  <c r="G77" i="1"/>
  <c r="G76" i="1"/>
  <c r="F56" i="1"/>
  <c r="F53" i="1"/>
  <c r="G52" i="1"/>
  <c r="F47" i="1"/>
  <c r="G46" i="1"/>
  <c r="G25" i="1"/>
  <c r="G23" i="1"/>
  <c r="G21" i="1"/>
  <c r="F26" i="1"/>
  <c r="F24" i="1"/>
  <c r="F22" i="1"/>
  <c r="G12" i="1"/>
  <c r="G10" i="1"/>
  <c r="Q19" i="1"/>
  <c r="U118" i="1"/>
  <c r="W118" i="1"/>
  <c r="W91" i="1"/>
  <c r="Y114" i="1"/>
  <c r="W114" i="1"/>
  <c r="AA19" i="1"/>
  <c r="U91" i="1"/>
  <c r="AC19" i="1"/>
  <c r="M19" i="1"/>
  <c r="V20" i="1"/>
  <c r="AF20" i="1"/>
  <c r="AO16" i="1"/>
  <c r="AO114" i="1"/>
  <c r="AO118" i="1"/>
  <c r="AO119" i="1"/>
  <c r="AA117" i="1"/>
  <c r="AQ119" i="1"/>
  <c r="AS19" i="1"/>
  <c r="O118" i="1"/>
  <c r="T20" i="1"/>
  <c r="W117" i="1"/>
  <c r="Y19" i="1"/>
  <c r="X20" i="1" s="1"/>
  <c r="Y119" i="1"/>
  <c r="AI19" i="1"/>
  <c r="AG118" i="1"/>
  <c r="AJ20" i="1"/>
  <c r="AM20" i="1" s="1"/>
  <c r="W115" i="1"/>
  <c r="AH20" i="1"/>
  <c r="F20" i="1"/>
  <c r="O15" i="1"/>
  <c r="O114" i="1"/>
  <c r="AE119" i="1"/>
  <c r="AD20" i="1"/>
  <c r="AQ19" i="1"/>
  <c r="O19" i="1" l="1"/>
  <c r="M115" i="1"/>
  <c r="K19" i="1"/>
  <c r="W119" i="1"/>
  <c r="AE114" i="1"/>
  <c r="AI118" i="1"/>
  <c r="AS118" i="1"/>
  <c r="M114" i="1"/>
  <c r="AM91" i="1"/>
  <c r="AS46" i="1"/>
  <c r="J20" i="1"/>
  <c r="AM114" i="1"/>
  <c r="AC119" i="1"/>
  <c r="AG114" i="1"/>
  <c r="AP47" i="1"/>
</calcChain>
</file>

<file path=xl/comments1.xml><?xml version="1.0" encoding="utf-8"?>
<comments xmlns="http://schemas.openxmlformats.org/spreadsheetml/2006/main">
  <authors>
    <author>Евгений Келлер</author>
    <author>Людмила Бунак</author>
    <author>RBT</author>
  </authors>
  <commentList>
    <comment ref="AJ10" authorId="0" shapeId="0">
      <text>
        <r>
          <rPr>
            <b/>
            <sz val="9"/>
            <color indexed="81"/>
            <rFont val="Tahoma"/>
            <family val="2"/>
            <charset val="204"/>
          </rPr>
          <t>Евгений Келлер:</t>
        </r>
        <r>
          <rPr>
            <sz val="9"/>
            <color indexed="81"/>
            <rFont val="Tahoma"/>
            <family val="2"/>
            <charset val="204"/>
          </rPr>
          <t xml:space="preserve">
Евгений Келлер:
Среднесписоная по малых и средних + числ работ всех организаций (прогноз</t>
        </r>
      </text>
    </comment>
    <comment ref="AL10" authorId="0" shapeId="0">
      <text>
        <r>
          <rPr>
            <b/>
            <sz val="9"/>
            <color indexed="81"/>
            <rFont val="Tahoma"/>
            <family val="2"/>
            <charset val="204"/>
          </rPr>
          <t>Евгений Келлер:</t>
        </r>
        <r>
          <rPr>
            <sz val="9"/>
            <color indexed="81"/>
            <rFont val="Tahoma"/>
            <family val="2"/>
            <charset val="204"/>
          </rPr>
          <t xml:space="preserve">
Евгений Келлер:
Среднесписоная по малых и средних + числ работ всех организаций (прогноз</t>
        </r>
      </text>
    </comment>
    <comment ref="AR11" authorId="1" shapeId="0">
      <text>
        <r>
          <rPr>
            <b/>
            <sz val="9"/>
            <color indexed="81"/>
            <rFont val="Tahoma"/>
            <family val="2"/>
            <charset val="204"/>
          </rPr>
          <t>Людмила Бунак:</t>
        </r>
        <r>
          <rPr>
            <sz val="9"/>
            <color indexed="81"/>
            <rFont val="Tahoma"/>
            <family val="2"/>
            <charset val="204"/>
          </rPr>
          <t xml:space="preserve">
статистика22 за 1 полугодие</t>
        </r>
      </text>
    </comment>
    <comment ref="AR13" authorId="1" shapeId="0">
      <text>
        <r>
          <rPr>
            <b/>
            <sz val="9"/>
            <color indexed="81"/>
            <rFont val="Tahoma"/>
            <family val="2"/>
            <charset val="204"/>
          </rPr>
          <t>Людмила Бунак:</t>
        </r>
        <r>
          <rPr>
            <sz val="9"/>
            <color indexed="81"/>
            <rFont val="Tahoma"/>
            <family val="2"/>
            <charset val="204"/>
          </rPr>
          <t xml:space="preserve">
54</t>
        </r>
      </text>
    </comment>
    <comment ref="AN49" authorId="2" shapeId="0">
      <text>
        <r>
          <rPr>
            <b/>
            <sz val="9"/>
            <color indexed="81"/>
            <rFont val="Tahoma"/>
            <family val="2"/>
            <charset val="204"/>
          </rPr>
          <t>RBT:</t>
        </r>
        <r>
          <rPr>
            <sz val="9"/>
            <color indexed="81"/>
            <rFont val="Tahoma"/>
            <family val="2"/>
            <charset val="204"/>
          </rPr>
          <t xml:space="preserve">
прогноз на 2020 год
</t>
        </r>
      </text>
    </comment>
    <comment ref="AJ93" authorId="1" shapeId="0">
      <text>
        <r>
          <rPr>
            <b/>
            <sz val="9"/>
            <color indexed="81"/>
            <rFont val="Tahoma"/>
            <family val="2"/>
            <charset val="204"/>
          </rPr>
          <t>Людмила Бунак:</t>
        </r>
        <r>
          <rPr>
            <sz val="9"/>
            <color indexed="81"/>
            <rFont val="Tahoma"/>
            <family val="2"/>
            <charset val="204"/>
          </rPr>
          <t xml:space="preserve">
ликв ТСЖ ЦентрСоюз в 2018
</t>
        </r>
      </text>
    </comment>
    <comment ref="AL93" authorId="1" shapeId="0">
      <text>
        <r>
          <rPr>
            <b/>
            <sz val="9"/>
            <color indexed="81"/>
            <rFont val="Tahoma"/>
            <family val="2"/>
            <charset val="204"/>
          </rPr>
          <t>Людмила Бунак:</t>
        </r>
        <r>
          <rPr>
            <sz val="9"/>
            <color indexed="81"/>
            <rFont val="Tahoma"/>
            <family val="2"/>
            <charset val="204"/>
          </rPr>
          <t xml:space="preserve">
ликв ТСЖ ЦентрСоюз в 2018
</t>
        </r>
      </text>
    </comment>
    <comment ref="AH112" authorId="0" shapeId="0">
      <text>
        <r>
          <rPr>
            <b/>
            <sz val="9"/>
            <color indexed="81"/>
            <rFont val="Tahoma"/>
            <family val="2"/>
            <charset val="204"/>
          </rPr>
          <t>Евгений Келлер:</t>
        </r>
        <r>
          <rPr>
            <sz val="9"/>
            <color indexed="81"/>
            <rFont val="Tahoma"/>
            <family val="2"/>
            <charset val="204"/>
          </rPr>
          <t xml:space="preserve">
Статистика</t>
        </r>
      </text>
    </comment>
    <comment ref="AJ113" authorId="0" shapeId="0">
      <text>
        <r>
          <rPr>
            <b/>
            <sz val="9"/>
            <color indexed="81"/>
            <rFont val="Tahoma"/>
            <family val="2"/>
            <charset val="204"/>
          </rPr>
          <t>Евгений Келлер:</t>
        </r>
        <r>
          <rPr>
            <sz val="9"/>
            <color indexed="81"/>
            <rFont val="Tahoma"/>
            <family val="2"/>
            <charset val="204"/>
          </rPr>
          <t xml:space="preserve">
прогноз на 2019
</t>
        </r>
      </text>
    </comment>
    <comment ref="AJ116" authorId="0" shapeId="0">
      <text>
        <r>
          <rPr>
            <b/>
            <sz val="9"/>
            <color indexed="81"/>
            <rFont val="Tahoma"/>
            <family val="2"/>
            <charset val="204"/>
          </rPr>
          <t>Евгений Келлер:</t>
        </r>
        <r>
          <rPr>
            <sz val="9"/>
            <color indexed="81"/>
            <rFont val="Tahoma"/>
            <family val="2"/>
            <charset val="204"/>
          </rPr>
          <t xml:space="preserve">
прогноз на 2019</t>
        </r>
      </text>
    </comment>
  </commentList>
</comments>
</file>

<file path=xl/sharedStrings.xml><?xml version="1.0" encoding="utf-8"?>
<sst xmlns="http://schemas.openxmlformats.org/spreadsheetml/2006/main" count="899" uniqueCount="284">
  <si>
    <t>Показатели</t>
  </si>
  <si>
    <t>тыс.человек</t>
  </si>
  <si>
    <t xml:space="preserve">     в действующих ценах каждого года</t>
  </si>
  <si>
    <t>млн. рублей</t>
  </si>
  <si>
    <t xml:space="preserve">   - добыча полезных ископаемых</t>
  </si>
  <si>
    <t xml:space="preserve">   - обрабатывающие производства</t>
  </si>
  <si>
    <t>%</t>
  </si>
  <si>
    <t>Производство основных видов промышленной продукции:</t>
  </si>
  <si>
    <t>млн.тонн</t>
  </si>
  <si>
    <t xml:space="preserve">Добыча газа естественного     </t>
  </si>
  <si>
    <t>млрд.куб.м</t>
  </si>
  <si>
    <t>Производство электроэнергии</t>
  </si>
  <si>
    <t>млрд.кВт. час.</t>
  </si>
  <si>
    <t>тыс.куб.м</t>
  </si>
  <si>
    <t>Производство пиломатериалов</t>
  </si>
  <si>
    <t>млн.руб.</t>
  </si>
  <si>
    <t>млн.рублей</t>
  </si>
  <si>
    <t>Производство сельскохозяйственной продукции (без учета населения):</t>
  </si>
  <si>
    <t>скот и птица (на убой в живом весе)</t>
  </si>
  <si>
    <t>тыс.тонн</t>
  </si>
  <si>
    <t>молоко</t>
  </si>
  <si>
    <t>яйцо</t>
  </si>
  <si>
    <t>млн.штук</t>
  </si>
  <si>
    <t>картофель</t>
  </si>
  <si>
    <t>овощи</t>
  </si>
  <si>
    <t>поголовье скота</t>
  </si>
  <si>
    <t>тыс.голов</t>
  </si>
  <si>
    <t xml:space="preserve">Финансы: </t>
  </si>
  <si>
    <t>Доходы  бюджета муниципального образования</t>
  </si>
  <si>
    <t>Расходы  бюджета муниципального образования</t>
  </si>
  <si>
    <t>Ввод жилья и объектов соцкультбыта:</t>
  </si>
  <si>
    <t>тыс.кв.м</t>
  </si>
  <si>
    <t>Общеобразовательные школы</t>
  </si>
  <si>
    <t>уч. мест</t>
  </si>
  <si>
    <t>Дошкольные образовательные учреждения</t>
  </si>
  <si>
    <t xml:space="preserve">мест </t>
  </si>
  <si>
    <t>Поликлиники</t>
  </si>
  <si>
    <t>посещений в смену</t>
  </si>
  <si>
    <t>Больницы</t>
  </si>
  <si>
    <t>койко/мест</t>
  </si>
  <si>
    <t>Уровень жизни населения:</t>
  </si>
  <si>
    <t>рублей</t>
  </si>
  <si>
    <t xml:space="preserve">Соотношение среднемесячного дохода  и прожиточного минимума пенсионера </t>
  </si>
  <si>
    <t>тыс.рублей</t>
  </si>
  <si>
    <t>Конструкции и детали железобетонные</t>
  </si>
  <si>
    <t>Добыча нефти, включая газовый конденсат</t>
  </si>
  <si>
    <t>Жилые дома (общая площадь квартир)</t>
  </si>
  <si>
    <t>единиц</t>
  </si>
  <si>
    <t>Установленный стандарт уровня платежей населения за ЖКУ</t>
  </si>
  <si>
    <t>Общая дебиторская задолженность ЖКК</t>
  </si>
  <si>
    <t>Доля задолженности населения в общем объеме дебиторской задолженности ЖКК</t>
  </si>
  <si>
    <t>Индекс физического объема</t>
  </si>
  <si>
    <t>Индекс промышленного производства</t>
  </si>
  <si>
    <t>в % к предыдущему году</t>
  </si>
  <si>
    <t>Индекс производства</t>
  </si>
  <si>
    <t>% к предыдущему году в сопоставимых ценах</t>
  </si>
  <si>
    <t>тыс. единиц</t>
  </si>
  <si>
    <t>хлеб и хлебобулочные изделия</t>
  </si>
  <si>
    <t>колбасные изделия</t>
  </si>
  <si>
    <t>тонн</t>
  </si>
  <si>
    <t>в том числе: безвозмездные поступления от других бюджетов бюджетной системы Российской Федерации</t>
  </si>
  <si>
    <t xml:space="preserve">Объем предоставленных субсидий на оплату жилого помещения и коммунальных услуг </t>
  </si>
  <si>
    <t>Миграционный прирост (убыль) населения</t>
  </si>
  <si>
    <t>Инфраструктура населенных пунктов:</t>
  </si>
  <si>
    <t>Производство местной  пищевой продукции:</t>
  </si>
  <si>
    <t>Демография:</t>
  </si>
  <si>
    <t>Труд и занятость населения:</t>
  </si>
  <si>
    <t>молоко прошедшее промышленную обработку</t>
  </si>
  <si>
    <t>Жилищно- коммунальный комплекс:</t>
  </si>
  <si>
    <t>Товарооборот на 1 жителя</t>
  </si>
  <si>
    <t>Объем реализации платных услуг на 1 жителя</t>
  </si>
  <si>
    <t xml:space="preserve">Количество транспортных средств в собственности граждан, зарегистрированных в установленном порядке, состоящих на учете </t>
  </si>
  <si>
    <t>единицы измерения</t>
  </si>
  <si>
    <t>Динамика основных показателей</t>
  </si>
  <si>
    <t>человек</t>
  </si>
  <si>
    <t>Число организаций, оказывающих жилищно-коммунальные услуги, из них:</t>
  </si>
  <si>
    <t>число организаций на рынке жилищных услуг</t>
  </si>
  <si>
    <t>число организаций, оказывающих коммунальные услуги</t>
  </si>
  <si>
    <t>в том числе: частной формы собственности</t>
  </si>
  <si>
    <t xml:space="preserve">  январь-март    2009 года</t>
  </si>
  <si>
    <t>Индекс  производства</t>
  </si>
  <si>
    <t>х</t>
  </si>
  <si>
    <t xml:space="preserve"> 2011 год</t>
  </si>
  <si>
    <t xml:space="preserve">из них численность официально зарегистрированных безработных </t>
  </si>
  <si>
    <t>Численность граждан, обратившихся за содействием в поиске подходящей работы в органы службы занятости населения (на конец периода)</t>
  </si>
  <si>
    <t>Фактический уровень возмещения населением затрат за предоставление жилищно-коммунальных услуг</t>
  </si>
  <si>
    <t>Удельный вес общей площади жилых помещений, оборудованной одновременно водопроводом, водоотведением (канализацией), отоплением, горячим водоснабжением, газом или напольными плитамик общей площади жилых помещений</t>
  </si>
  <si>
    <t>Удельный вес площади оборудованной водопроводом</t>
  </si>
  <si>
    <t>Удельный вес площади оборудованной канализацией</t>
  </si>
  <si>
    <t>Удельный вес площади оборудованной отоплением</t>
  </si>
  <si>
    <t>Удельный вес площади оборудованной ваннами (душем)</t>
  </si>
  <si>
    <t>Удельный вес площади оборудованной газом</t>
  </si>
  <si>
    <t>Удельный вес площади оборудованной напольными электрическими плитами</t>
  </si>
  <si>
    <t>Число семей, получавших субсидии на оплату жилого помещения и коммунальных услуг (на конец отчетного периода)</t>
  </si>
  <si>
    <t>Численность лиц, проживающих в семьях, получавших субсидии на оплату жилого помещения и коммунальных услуг (на конец отчетного периода)</t>
  </si>
  <si>
    <t>Удельный вес площади оборудованной горячим водоснабжением</t>
  </si>
  <si>
    <t>в т.ч. просроченная</t>
  </si>
  <si>
    <t>Производство древесины необработанной</t>
  </si>
  <si>
    <t>№ п/п</t>
  </si>
  <si>
    <t>1.</t>
  </si>
  <si>
    <t>2.</t>
  </si>
  <si>
    <t>1.1.</t>
  </si>
  <si>
    <t>1.2.</t>
  </si>
  <si>
    <t>1.3.</t>
  </si>
  <si>
    <t>2.1</t>
  </si>
  <si>
    <t>2.2</t>
  </si>
  <si>
    <t>2.3</t>
  </si>
  <si>
    <t>2.3.1</t>
  </si>
  <si>
    <t>2.4</t>
  </si>
  <si>
    <t>3.</t>
  </si>
  <si>
    <t>3.1</t>
  </si>
  <si>
    <t>3.2</t>
  </si>
  <si>
    <t>3.3</t>
  </si>
  <si>
    <t>3.4</t>
  </si>
  <si>
    <t>3.5</t>
  </si>
  <si>
    <t>3.6</t>
  </si>
  <si>
    <t>3.7</t>
  </si>
  <si>
    <t>4.</t>
  </si>
  <si>
    <t>4.1</t>
  </si>
  <si>
    <t>4.2</t>
  </si>
  <si>
    <t>4.3</t>
  </si>
  <si>
    <t>4.4</t>
  </si>
  <si>
    <t>4.5</t>
  </si>
  <si>
    <t>4.6</t>
  </si>
  <si>
    <t>4.7</t>
  </si>
  <si>
    <t>5.</t>
  </si>
  <si>
    <t>6.</t>
  </si>
  <si>
    <t>6.1</t>
  </si>
  <si>
    <t>7.</t>
  </si>
  <si>
    <t>8.</t>
  </si>
  <si>
    <t>9.</t>
  </si>
  <si>
    <t>9.1</t>
  </si>
  <si>
    <t>9.2</t>
  </si>
  <si>
    <t>9.3</t>
  </si>
  <si>
    <t>9.4</t>
  </si>
  <si>
    <t>9.5</t>
  </si>
  <si>
    <t>9.6</t>
  </si>
  <si>
    <t>9.7</t>
  </si>
  <si>
    <t>10.</t>
  </si>
  <si>
    <t>10.1</t>
  </si>
  <si>
    <t>10.2</t>
  </si>
  <si>
    <t>10.3</t>
  </si>
  <si>
    <t>11.</t>
  </si>
  <si>
    <t>11.1</t>
  </si>
  <si>
    <t>11.2</t>
  </si>
  <si>
    <t>11.3</t>
  </si>
  <si>
    <t>11.4</t>
  </si>
  <si>
    <t>13.2</t>
  </si>
  <si>
    <t>13.3</t>
  </si>
  <si>
    <t>13.4</t>
  </si>
  <si>
    <t>13.5</t>
  </si>
  <si>
    <t>14.3</t>
  </si>
  <si>
    <t>15.3</t>
  </si>
  <si>
    <t>15.5</t>
  </si>
  <si>
    <t>15.6</t>
  </si>
  <si>
    <t xml:space="preserve">Уровень зарегистрированной безработицы (на конец периода) </t>
  </si>
  <si>
    <t xml:space="preserve"> 2012 год</t>
  </si>
  <si>
    <t xml:space="preserve">        постоянные</t>
  </si>
  <si>
    <t xml:space="preserve">        временные</t>
  </si>
  <si>
    <t>2.5</t>
  </si>
  <si>
    <t>2.5.1</t>
  </si>
  <si>
    <t>2.5.2</t>
  </si>
  <si>
    <t>4.8</t>
  </si>
  <si>
    <t>4.9</t>
  </si>
  <si>
    <t>4.10</t>
  </si>
  <si>
    <t>4.11</t>
  </si>
  <si>
    <t>4.12</t>
  </si>
  <si>
    <t>4.13</t>
  </si>
  <si>
    <t>4.14</t>
  </si>
  <si>
    <t>Производство блоков дверных</t>
  </si>
  <si>
    <t>Производство блоков оконных</t>
  </si>
  <si>
    <t>Производство щепы технологической</t>
  </si>
  <si>
    <t>Производство плиты древесностружечной (ДСП)</t>
  </si>
  <si>
    <t>Производство плиты древесноволокнистой (МДФ)</t>
  </si>
  <si>
    <t>Производство шпонированного бруса ЛВЛ</t>
  </si>
  <si>
    <t>Производство фанеры хвойной</t>
  </si>
  <si>
    <t>Производство деревянных домов заводского изготовления</t>
  </si>
  <si>
    <t>тыс.усл.кв.м</t>
  </si>
  <si>
    <t>тыс.пл.куб.м</t>
  </si>
  <si>
    <t>усл.куб.м</t>
  </si>
  <si>
    <t>Вывозка древесины</t>
  </si>
  <si>
    <t>4.15</t>
  </si>
  <si>
    <t>январь-март 2011 года</t>
  </si>
  <si>
    <t>январь-март 2012 года</t>
  </si>
  <si>
    <t>Численность населения (среднегодовая)</t>
  </si>
  <si>
    <t>Х</t>
  </si>
  <si>
    <t xml:space="preserve"> 2013 год</t>
  </si>
  <si>
    <t>Темп роста  2014 года к 2013 году, %</t>
  </si>
  <si>
    <t>Темп роста  января-марта 2011 года к январю-марту 2010 году, %</t>
  </si>
  <si>
    <t>Темп роста  января-марта 2012 года к январю-марту 2011 году, %</t>
  </si>
  <si>
    <t>Темп роста 2012 года к 2011 году, %</t>
  </si>
  <si>
    <t>Темп роста  2013 года к 2012 году, %</t>
  </si>
  <si>
    <t>% к предыдущему году в сопост. ценах</t>
  </si>
  <si>
    <t>2014 год</t>
  </si>
  <si>
    <t>-</t>
  </si>
  <si>
    <t>Объем инвестиций в основной капитал *</t>
  </si>
  <si>
    <r>
      <t>Естествен</t>
    </r>
    <r>
      <rPr>
        <sz val="12"/>
        <rFont val="Times New Roman Cyr"/>
        <charset val="204"/>
      </rPr>
      <t>ный прирост (убыль)</t>
    </r>
    <r>
      <rPr>
        <sz val="12"/>
        <rFont val="Times New Roman Cyr"/>
        <family val="1"/>
        <charset val="204"/>
      </rPr>
      <t xml:space="preserve"> населения</t>
    </r>
  </si>
  <si>
    <r>
      <t xml:space="preserve">Количество населенных пунктов не имеющих централизованного электроснабжения </t>
    </r>
    <r>
      <rPr>
        <vertAlign val="superscript"/>
        <sz val="12"/>
        <rFont val="Times New Roman Cyr"/>
        <charset val="204"/>
      </rPr>
      <t>3</t>
    </r>
  </si>
  <si>
    <r>
      <t xml:space="preserve">Количество населенных пунктов не обеспеченных круглогодичной транспортной связью с сетью автомобильных дорог общего пользования </t>
    </r>
    <r>
      <rPr>
        <vertAlign val="superscript"/>
        <sz val="12"/>
        <rFont val="Times New Roman Cyr"/>
        <charset val="204"/>
      </rPr>
      <t>3</t>
    </r>
  </si>
  <si>
    <r>
      <t xml:space="preserve">Количество населенных пунктов не обеспеченных выходом в сеть Интернет </t>
    </r>
    <r>
      <rPr>
        <vertAlign val="superscript"/>
        <sz val="12"/>
        <rFont val="Times New Roman Cyr"/>
        <charset val="204"/>
      </rPr>
      <t>2</t>
    </r>
  </si>
  <si>
    <r>
      <t xml:space="preserve">Количество населенных пунктов не имеющих централизованного газоснабжения </t>
    </r>
    <r>
      <rPr>
        <vertAlign val="superscript"/>
        <sz val="12"/>
        <rFont val="Times New Roman Cyr"/>
        <charset val="204"/>
      </rPr>
      <t>3</t>
    </r>
  </si>
  <si>
    <t>Темп роста  января-июня 2015 года к январю-июню 2014 года, %</t>
  </si>
  <si>
    <t>январь-июнь 2015 года</t>
  </si>
  <si>
    <t>Темп роста  января-июня 2014 года к январю-июню 2013 года, %</t>
  </si>
  <si>
    <t>январь-июнь 2014 года</t>
  </si>
  <si>
    <t>Темп роста  января-июня 2013 года к январю-июню 2012 года, %</t>
  </si>
  <si>
    <t>январь-июнь 2013 года</t>
  </si>
  <si>
    <t>Темп роста 
января-марта    2009 года 
к январю- марту    2008 года, % 1</t>
  </si>
  <si>
    <t xml:space="preserve">Темп роста 2011 года к 2010 году, % </t>
  </si>
  <si>
    <t xml:space="preserve">Прибыль прибыльных предприятий </t>
  </si>
  <si>
    <t xml:space="preserve">Кредиторская задолженность </t>
  </si>
  <si>
    <t xml:space="preserve">Дебиторская задолженность </t>
  </si>
  <si>
    <t xml:space="preserve"> 2015 год</t>
  </si>
  <si>
    <t>январь - июнь 2016 года</t>
  </si>
  <si>
    <t>Темп роста  января-июню 2016 года к январю-июню 2015 году, %</t>
  </si>
  <si>
    <t>Денежные доходы на душу населения*</t>
  </si>
  <si>
    <t>Темп роста 2015 года к 2014 году, %</t>
  </si>
  <si>
    <t>январь - июнь 2017 года</t>
  </si>
  <si>
    <t>Темп роста  января-июню 2017 года к январю-июню 2016 году, %</t>
  </si>
  <si>
    <t xml:space="preserve"> 2016 год </t>
  </si>
  <si>
    <t xml:space="preserve">Темп роста 2016 года к   2015 году, % </t>
  </si>
  <si>
    <t>Начисленная среднемесячная номинальная заработная плата одного работающего по крупным и средним предприятиям*</t>
  </si>
  <si>
    <t>Среднесписочная численность работников (без внешних совместителей) по полному кругу организаций*</t>
  </si>
  <si>
    <t>Среднесписочная численность работников (без внешних совместителей) по организациям, не относящимся к субъектам малого предпринимательства*</t>
  </si>
  <si>
    <t>Объем отгруженных товаров собственного производства, выполненных работ и услуг собственными силами (по крупным и средним) производителей промышленной продукции*</t>
  </si>
  <si>
    <t>Объем работ, выполненных по виду деятельности "Строительство" *</t>
  </si>
  <si>
    <t>Оборот розничной торговли*</t>
  </si>
  <si>
    <t>Объем реализации платных услуг*</t>
  </si>
  <si>
    <t>* показатели  - оценочные данные.</t>
  </si>
  <si>
    <t>46-55-63</t>
  </si>
  <si>
    <t>Темп роста 2017 года к   2016 году, %</t>
  </si>
  <si>
    <t>январь-июнь 2018</t>
  </si>
  <si>
    <t>Средний размер дохода пенсионера (на конец года отчетного периода)*</t>
  </si>
  <si>
    <t xml:space="preserve">Потребительские расходы на душу населения </t>
  </si>
  <si>
    <r>
      <t>Темп роста  января-июн</t>
    </r>
    <r>
      <rPr>
        <sz val="12"/>
        <color indexed="10"/>
        <rFont val="Times New Roman Cyr"/>
        <charset val="204"/>
      </rPr>
      <t>я</t>
    </r>
    <r>
      <rPr>
        <sz val="12"/>
        <rFont val="Times New Roman Cyr"/>
        <family val="1"/>
        <charset val="204"/>
      </rPr>
      <t xml:space="preserve"> 2018 года к январю-июню 2017 году, %</t>
    </r>
  </si>
  <si>
    <t>Реальные располагаемые денежные доходы неселения</t>
  </si>
  <si>
    <t>Январь -сентябрь 2019</t>
  </si>
  <si>
    <t>Темп роста  января-сентября 2019 года к январю-сентябрю 2018 года, %</t>
  </si>
  <si>
    <t>Январь -сентябрь 2018</t>
  </si>
  <si>
    <t>Темп роста  января-сентября 2018 года к январю-сентябрю 2017 года, %</t>
  </si>
  <si>
    <t>Январь -сентябрь 2020</t>
  </si>
  <si>
    <t>Темп роста  января-сентября 2020 года к январю-сентябрю 2019 года, %</t>
  </si>
  <si>
    <t>Январь -сентябрь 2021</t>
  </si>
  <si>
    <t>Темп роста  января-сентября 2021 года к январю-сентябрю 2020 года, %</t>
  </si>
  <si>
    <t>Нашли работу (чел)</t>
  </si>
  <si>
    <t xml:space="preserve">     в действующих ценах каждого года (на конец года)</t>
  </si>
  <si>
    <t>Январь -сентябрь 2022</t>
  </si>
  <si>
    <t>Темп роста  января-сентября 2022 года к январю-сентябрю 2021 года, %</t>
  </si>
  <si>
    <t>3.8</t>
  </si>
  <si>
    <t>3.9</t>
  </si>
  <si>
    <t xml:space="preserve">   - водоснабжение, водоотведение, организация сбора и утилизации отходов, деятельность по ликвидации загрязнений</t>
  </si>
  <si>
    <t xml:space="preserve">   - производство и распределение электроэнергии, газа и воды   </t>
  </si>
  <si>
    <t>исп.Баразнова Е.А.</t>
  </si>
  <si>
    <t>5,1</t>
  </si>
  <si>
    <t>6,1</t>
  </si>
  <si>
    <t>7.1.</t>
  </si>
  <si>
    <t>7.2.</t>
  </si>
  <si>
    <t>7.3.</t>
  </si>
  <si>
    <t>7.4</t>
  </si>
  <si>
    <t>7.5</t>
  </si>
  <si>
    <t>7.5.1</t>
  </si>
  <si>
    <t>7.6</t>
  </si>
  <si>
    <t>7.6.1</t>
  </si>
  <si>
    <t>8.1.</t>
  </si>
  <si>
    <t>9.1.1</t>
  </si>
  <si>
    <t>9.1.2</t>
  </si>
  <si>
    <t>9.2.1</t>
  </si>
  <si>
    <t>9.2.2</t>
  </si>
  <si>
    <t>9.3.</t>
  </si>
  <si>
    <t>9.4.</t>
  </si>
  <si>
    <t>9.5.</t>
  </si>
  <si>
    <t>9.8.</t>
  </si>
  <si>
    <t>9.9.</t>
  </si>
  <si>
    <t>9.10.</t>
  </si>
  <si>
    <t>9.11.</t>
  </si>
  <si>
    <t>9.12.</t>
  </si>
  <si>
    <t>9.13.</t>
  </si>
  <si>
    <t>9.14.</t>
  </si>
  <si>
    <t>9.15.</t>
  </si>
  <si>
    <t>9.16.</t>
  </si>
  <si>
    <t>10.4.</t>
  </si>
  <si>
    <t>10.5.</t>
  </si>
  <si>
    <t>10.6.</t>
  </si>
  <si>
    <t>социально-экономического развития муниципального образования городской округ Пыть-Ях за январь-сентябрь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</si>
</sst>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#,##0.00_ ;\-#,##0.00\ "/>
    <numFmt numFmtId="166" formatCode="0.0"/>
    <numFmt numFmtId="167" formatCode="#,##0.0_ ;\-#,##0.0\ "/>
    <numFmt numFmtId="168" formatCode="_-* #,##0.0_р_._-;\-* #,##0.0_р_._-;_-* &quot;-&quot;??_р_._-;_-@_-"/>
    <numFmt numFmtId="169" formatCode="#,##0_ ;\-#,##0\ "/>
    <numFmt numFmtId="170" formatCode="0_ ;\-0\ "/>
    <numFmt numFmtId="171" formatCode="#,##0.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charset val="204"/>
    </font>
    <font>
      <vertAlign val="superscript"/>
      <sz val="12"/>
      <name val="Times New Roman Cyr"/>
      <charset val="204"/>
    </font>
    <font>
      <i/>
      <sz val="12"/>
      <name val="Times New Roman"/>
      <family val="1"/>
      <charset val="204"/>
    </font>
    <font>
      <sz val="13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indexed="10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6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Alignment="1">
      <alignment horizontal="center"/>
    </xf>
    <xf numFmtId="164" fontId="2" fillId="0" borderId="0" xfId="1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6" fillId="0" borderId="0" xfId="0" applyFont="1" applyFill="1"/>
    <xf numFmtId="164" fontId="5" fillId="0" borderId="1" xfId="1" applyFont="1" applyFill="1" applyBorder="1" applyAlignment="1">
      <alignment horizontal="center" vertical="center" wrapText="1"/>
    </xf>
    <xf numFmtId="0" fontId="12" fillId="0" borderId="0" xfId="0" applyFont="1" applyFill="1"/>
    <xf numFmtId="0" fontId="13" fillId="0" borderId="0" xfId="0" applyFont="1" applyFill="1"/>
    <xf numFmtId="164" fontId="12" fillId="0" borderId="0" xfId="1" applyFont="1" applyFill="1"/>
    <xf numFmtId="164" fontId="5" fillId="0" borderId="0" xfId="1" applyFont="1" applyFill="1"/>
    <xf numFmtId="164" fontId="13" fillId="0" borderId="0" xfId="1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169" fontId="2" fillId="0" borderId="1" xfId="1" applyNumberFormat="1" applyFont="1" applyFill="1" applyBorder="1" applyAlignment="1">
      <alignment horizontal="center" vertical="center" wrapText="1"/>
    </xf>
    <xf numFmtId="170" fontId="2" fillId="0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1" applyFont="1" applyFill="1" applyBorder="1" applyAlignment="1">
      <alignment horizontal="center" vertical="center"/>
    </xf>
    <xf numFmtId="164" fontId="5" fillId="2" borderId="1" xfId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1" xfId="1" applyFont="1" applyFill="1" applyBorder="1"/>
    <xf numFmtId="164" fontId="11" fillId="2" borderId="1" xfId="0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/>
    </xf>
    <xf numFmtId="165" fontId="5" fillId="2" borderId="1" xfId="1" applyNumberFormat="1" applyFont="1" applyFill="1" applyBorder="1" applyAlignment="1">
      <alignment horizontal="center"/>
    </xf>
    <xf numFmtId="164" fontId="5" fillId="2" borderId="1" xfId="1" applyFont="1" applyFill="1" applyBorder="1" applyAlignment="1"/>
    <xf numFmtId="164" fontId="5" fillId="2" borderId="1" xfId="1" applyFont="1" applyFill="1" applyBorder="1" applyAlignment="1">
      <alignment horizontal="center"/>
    </xf>
    <xf numFmtId="0" fontId="2" fillId="2" borderId="1" xfId="0" applyFont="1" applyFill="1" applyBorder="1"/>
    <xf numFmtId="49" fontId="2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/>
    </xf>
    <xf numFmtId="164" fontId="11" fillId="2" borderId="1" xfId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166" fontId="2" fillId="2" borderId="1" xfId="1" applyNumberFormat="1" applyFont="1" applyFill="1" applyBorder="1" applyAlignment="1">
      <alignment horizontal="center" vertical="center"/>
    </xf>
    <xf numFmtId="167" fontId="5" fillId="2" borderId="1" xfId="1" applyNumberFormat="1" applyFont="1" applyFill="1" applyBorder="1" applyAlignment="1">
      <alignment horizontal="center" vertical="center"/>
    </xf>
    <xf numFmtId="167" fontId="2" fillId="2" borderId="1" xfId="1" applyNumberFormat="1" applyFont="1" applyFill="1" applyBorder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4" fontId="17" fillId="2" borderId="1" xfId="1" applyNumberFormat="1" applyFont="1" applyFill="1" applyBorder="1" applyAlignment="1">
      <alignment horizontal="center" vertical="center" wrapText="1"/>
    </xf>
    <xf numFmtId="164" fontId="17" fillId="2" borderId="1" xfId="1" applyFont="1" applyFill="1" applyBorder="1" applyAlignment="1">
      <alignment horizontal="center" vertical="center" wrapText="1"/>
    </xf>
    <xf numFmtId="164" fontId="17" fillId="2" borderId="1" xfId="1" applyFont="1" applyFill="1" applyBorder="1" applyAlignment="1">
      <alignment horizontal="center" vertical="center"/>
    </xf>
    <xf numFmtId="164" fontId="18" fillId="2" borderId="1" xfId="1" applyFont="1" applyFill="1" applyBorder="1" applyAlignment="1">
      <alignment horizontal="center" vertical="center" wrapText="1"/>
    </xf>
    <xf numFmtId="165" fontId="17" fillId="2" borderId="1" xfId="1" applyNumberFormat="1" applyFont="1" applyFill="1" applyBorder="1" applyAlignment="1">
      <alignment horizontal="center" vertical="center"/>
    </xf>
    <xf numFmtId="165" fontId="17" fillId="2" borderId="1" xfId="1" applyNumberFormat="1" applyFont="1" applyFill="1" applyBorder="1" applyAlignment="1">
      <alignment horizontal="center" vertical="center" wrapText="1"/>
    </xf>
    <xf numFmtId="165" fontId="19" fillId="2" borderId="1" xfId="1" applyNumberFormat="1" applyFont="1" applyFill="1" applyBorder="1" applyAlignment="1">
      <alignment horizontal="center" vertical="center" wrapText="1"/>
    </xf>
    <xf numFmtId="164" fontId="19" fillId="2" borderId="1" xfId="1" applyFont="1" applyFill="1" applyBorder="1" applyAlignment="1">
      <alignment horizontal="center" vertical="center"/>
    </xf>
    <xf numFmtId="164" fontId="19" fillId="2" borderId="1" xfId="1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/>
    </xf>
    <xf numFmtId="165" fontId="19" fillId="2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164" fontId="11" fillId="2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11" fillId="2" borderId="1" xfId="1" applyFont="1" applyFill="1" applyBorder="1" applyAlignment="1">
      <alignment vertical="center"/>
    </xf>
    <xf numFmtId="0" fontId="2" fillId="2" borderId="1" xfId="1" applyNumberFormat="1" applyFont="1" applyFill="1" applyBorder="1" applyAlignment="1">
      <alignment horizontal="center" vertical="center"/>
    </xf>
    <xf numFmtId="165" fontId="2" fillId="2" borderId="0" xfId="1" applyNumberFormat="1" applyFont="1" applyFill="1" applyAlignment="1">
      <alignment horizontal="center" vertical="center"/>
    </xf>
    <xf numFmtId="164" fontId="2" fillId="2" borderId="1" xfId="1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11" fillId="2" borderId="1" xfId="1" applyFont="1" applyFill="1" applyBorder="1" applyAlignment="1">
      <alignment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4" fontId="11" fillId="2" borderId="0" xfId="1" applyFont="1" applyFill="1" applyAlignment="1">
      <alignment vertical="center"/>
    </xf>
    <xf numFmtId="164" fontId="5" fillId="2" borderId="0" xfId="1" applyFont="1" applyFill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2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1" fontId="2" fillId="0" borderId="1" xfId="0" applyNumberFormat="1" applyFont="1" applyFill="1" applyBorder="1" applyAlignment="1">
      <alignment horizontal="center" vertical="center"/>
    </xf>
    <xf numFmtId="2" fontId="20" fillId="0" borderId="1" xfId="0" applyNumberFormat="1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/>
    </xf>
    <xf numFmtId="1" fontId="17" fillId="0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2" fontId="17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64" fontId="17" fillId="0" borderId="1" xfId="1" applyFont="1" applyFill="1" applyBorder="1" applyAlignment="1">
      <alignment horizontal="center" vertical="center"/>
    </xf>
    <xf numFmtId="168" fontId="2" fillId="2" borderId="1" xfId="1" applyNumberFormat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S125"/>
  <sheetViews>
    <sheetView showGridLines="0" tabSelected="1" showWhiteSpace="0" view="pageBreakPreview" zoomScale="70" zoomScaleNormal="70" zoomScaleSheetLayoutView="70" zoomScalePageLayoutView="70" workbookViewId="0">
      <selection activeCell="AP12" sqref="AP12"/>
    </sheetView>
  </sheetViews>
  <sheetFormatPr defaultRowHeight="15.75" x14ac:dyDescent="0.25"/>
  <cols>
    <col min="1" max="1" width="9.140625" style="1" customWidth="1"/>
    <col min="2" max="2" width="59.140625" style="1" customWidth="1"/>
    <col min="3" max="3" width="20.85546875" style="1" customWidth="1"/>
    <col min="4" max="4" width="9.85546875" style="1" hidden="1" customWidth="1"/>
    <col min="5" max="5" width="11.28515625" style="1" hidden="1" customWidth="1"/>
    <col min="6" max="6" width="17" style="1" hidden="1" customWidth="1"/>
    <col min="7" max="7" width="18.42578125" style="1" hidden="1" customWidth="1"/>
    <col min="8" max="8" width="18.85546875" style="1" hidden="1" customWidth="1"/>
    <col min="9" max="9" width="19.7109375" style="1" hidden="1" customWidth="1"/>
    <col min="10" max="10" width="18.5703125" style="2" hidden="1" customWidth="1"/>
    <col min="11" max="12" width="19" style="2" hidden="1" customWidth="1"/>
    <col min="13" max="15" width="18.28515625" style="2" hidden="1" customWidth="1"/>
    <col min="16" max="16" width="21.28515625" style="2" hidden="1" customWidth="1"/>
    <col min="17" max="17" width="20.5703125" style="2" hidden="1" customWidth="1"/>
    <col min="18" max="18" width="17.7109375" style="15" hidden="1" customWidth="1"/>
    <col min="19" max="19" width="20.42578125" style="2" hidden="1" customWidth="1"/>
    <col min="20" max="20" width="18.28515625" style="2" hidden="1" customWidth="1"/>
    <col min="21" max="21" width="18.85546875" style="2" hidden="1" customWidth="1"/>
    <col min="22" max="22" width="15.42578125" style="15" hidden="1" customWidth="1"/>
    <col min="23" max="23" width="22" style="2" hidden="1" customWidth="1"/>
    <col min="24" max="24" width="15" style="15" hidden="1" customWidth="1"/>
    <col min="25" max="25" width="16.7109375" style="15" hidden="1" customWidth="1"/>
    <col min="26" max="26" width="15.42578125" style="2" hidden="1" customWidth="1"/>
    <col min="27" max="27" width="15.5703125" style="1" hidden="1" customWidth="1"/>
    <col min="28" max="28" width="14.28515625" style="17" hidden="1" customWidth="1"/>
    <col min="29" max="29" width="17.28515625" style="18" hidden="1" customWidth="1"/>
    <col min="30" max="30" width="16.42578125" style="2" hidden="1" customWidth="1"/>
    <col min="31" max="34" width="15.5703125" style="1" hidden="1" customWidth="1"/>
    <col min="35" max="35" width="15.42578125" style="1" hidden="1" customWidth="1"/>
    <col min="36" max="36" width="16.5703125" style="1" hidden="1" customWidth="1"/>
    <col min="37" max="37" width="17.28515625" style="1" hidden="1" customWidth="1"/>
    <col min="38" max="38" width="14.140625" style="1" hidden="1" customWidth="1"/>
    <col min="39" max="39" width="14.7109375" style="1" hidden="1" customWidth="1"/>
    <col min="40" max="40" width="15.5703125" style="1" customWidth="1"/>
    <col min="41" max="41" width="13.42578125" style="1" customWidth="1"/>
    <col min="42" max="42" width="17.5703125" style="1" customWidth="1"/>
    <col min="43" max="43" width="14.42578125" style="1" customWidth="1"/>
    <col min="44" max="44" width="15" style="1" customWidth="1"/>
    <col min="45" max="45" width="14.42578125" style="1" customWidth="1"/>
    <col min="46" max="16384" width="9.140625" style="1"/>
  </cols>
  <sheetData>
    <row r="1" spans="1:45" x14ac:dyDescent="0.25">
      <c r="A1" s="3"/>
      <c r="B1" s="110" t="s">
        <v>73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</row>
    <row r="2" spans="1:45" x14ac:dyDescent="0.25">
      <c r="B2" s="111" t="s">
        <v>283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</row>
    <row r="3" spans="1:45" x14ac:dyDescent="0.25">
      <c r="B3" s="3"/>
      <c r="C3" s="3"/>
      <c r="D3" s="3"/>
      <c r="E3" s="3"/>
      <c r="F3" s="3"/>
      <c r="G3" s="3"/>
      <c r="H3" s="3"/>
      <c r="I3" s="3"/>
      <c r="J3" s="4"/>
      <c r="K3" s="4"/>
      <c r="L3" s="4"/>
    </row>
    <row r="4" spans="1:45" ht="144" customHeight="1" x14ac:dyDescent="0.25">
      <c r="A4" s="5" t="s">
        <v>98</v>
      </c>
      <c r="B4" s="6" t="s">
        <v>0</v>
      </c>
      <c r="C4" s="6" t="s">
        <v>72</v>
      </c>
      <c r="D4" s="7" t="s">
        <v>79</v>
      </c>
      <c r="E4" s="7" t="s">
        <v>207</v>
      </c>
      <c r="F4" s="7" t="s">
        <v>182</v>
      </c>
      <c r="G4" s="7" t="s">
        <v>188</v>
      </c>
      <c r="H4" s="7" t="s">
        <v>82</v>
      </c>
      <c r="I4" s="7" t="s">
        <v>208</v>
      </c>
      <c r="J4" s="8" t="s">
        <v>183</v>
      </c>
      <c r="K4" s="8" t="s">
        <v>189</v>
      </c>
      <c r="L4" s="8" t="s">
        <v>156</v>
      </c>
      <c r="M4" s="8" t="s">
        <v>190</v>
      </c>
      <c r="N4" s="8" t="s">
        <v>206</v>
      </c>
      <c r="O4" s="8" t="s">
        <v>205</v>
      </c>
      <c r="P4" s="8" t="s">
        <v>186</v>
      </c>
      <c r="Q4" s="8" t="s">
        <v>191</v>
      </c>
      <c r="R4" s="11" t="s">
        <v>204</v>
      </c>
      <c r="S4" s="8" t="s">
        <v>203</v>
      </c>
      <c r="T4" s="8" t="s">
        <v>193</v>
      </c>
      <c r="U4" s="8" t="s">
        <v>187</v>
      </c>
      <c r="V4" s="11" t="s">
        <v>202</v>
      </c>
      <c r="W4" s="8" t="s">
        <v>201</v>
      </c>
      <c r="X4" s="6" t="s">
        <v>212</v>
      </c>
      <c r="Y4" s="6" t="s">
        <v>216</v>
      </c>
      <c r="Z4" s="8" t="s">
        <v>213</v>
      </c>
      <c r="AA4" s="8" t="s">
        <v>214</v>
      </c>
      <c r="AB4" s="21" t="s">
        <v>219</v>
      </c>
      <c r="AC4" s="21" t="s">
        <v>220</v>
      </c>
      <c r="AD4" s="8" t="s">
        <v>217</v>
      </c>
      <c r="AE4" s="8" t="s">
        <v>218</v>
      </c>
      <c r="AF4" s="20">
        <v>2017</v>
      </c>
      <c r="AG4" s="19" t="s">
        <v>230</v>
      </c>
      <c r="AH4" s="19" t="s">
        <v>231</v>
      </c>
      <c r="AI4" s="8" t="s">
        <v>234</v>
      </c>
      <c r="AJ4" s="8" t="s">
        <v>238</v>
      </c>
      <c r="AK4" s="8" t="s">
        <v>239</v>
      </c>
      <c r="AL4" s="8" t="s">
        <v>236</v>
      </c>
      <c r="AM4" s="8" t="s">
        <v>237</v>
      </c>
      <c r="AN4" s="8" t="s">
        <v>240</v>
      </c>
      <c r="AO4" s="8" t="s">
        <v>241</v>
      </c>
      <c r="AP4" s="8" t="s">
        <v>242</v>
      </c>
      <c r="AQ4" s="8" t="s">
        <v>243</v>
      </c>
      <c r="AR4" s="8" t="s">
        <v>246</v>
      </c>
      <c r="AS4" s="8" t="s">
        <v>247</v>
      </c>
    </row>
    <row r="5" spans="1:45" ht="20.25" customHeight="1" x14ac:dyDescent="0.25">
      <c r="A5" s="26" t="s">
        <v>99</v>
      </c>
      <c r="B5" s="114" t="s">
        <v>65</v>
      </c>
      <c r="C5" s="115"/>
      <c r="D5" s="27"/>
      <c r="E5" s="27"/>
      <c r="F5" s="27"/>
      <c r="G5" s="27"/>
      <c r="H5" s="27"/>
      <c r="I5" s="27"/>
      <c r="J5" s="28"/>
      <c r="K5" s="28"/>
      <c r="L5" s="28"/>
      <c r="M5" s="29"/>
      <c r="N5" s="30"/>
      <c r="O5" s="31"/>
      <c r="P5" s="31"/>
      <c r="Q5" s="31"/>
      <c r="R5" s="32"/>
      <c r="S5" s="31"/>
      <c r="T5" s="24"/>
      <c r="U5" s="31"/>
      <c r="V5" s="32"/>
      <c r="W5" s="31"/>
      <c r="X5" s="32"/>
      <c r="Y5" s="32"/>
      <c r="Z5" s="31"/>
      <c r="AA5" s="31"/>
      <c r="AB5" s="33"/>
      <c r="AC5" s="34"/>
      <c r="AD5" s="31"/>
      <c r="AE5" s="31"/>
      <c r="AF5" s="31"/>
      <c r="AG5" s="31"/>
      <c r="AH5" s="31"/>
      <c r="AI5" s="35"/>
      <c r="AJ5" s="35"/>
      <c r="AK5" s="35"/>
      <c r="AL5" s="83"/>
      <c r="AM5" s="83"/>
      <c r="AN5" s="87"/>
      <c r="AO5" s="87"/>
      <c r="AP5" s="83"/>
      <c r="AQ5" s="83"/>
      <c r="AR5" s="83"/>
      <c r="AS5" s="83"/>
    </row>
    <row r="6" spans="1:45" s="9" customFormat="1" ht="16.5" x14ac:dyDescent="0.2">
      <c r="A6" s="36" t="s">
        <v>101</v>
      </c>
      <c r="B6" s="37" t="s">
        <v>184</v>
      </c>
      <c r="C6" s="27" t="s">
        <v>1</v>
      </c>
      <c r="D6" s="27"/>
      <c r="E6" s="27"/>
      <c r="F6" s="38">
        <v>41.5</v>
      </c>
      <c r="G6" s="38">
        <v>99.7</v>
      </c>
      <c r="H6" s="38">
        <v>41.33</v>
      </c>
      <c r="I6" s="38">
        <f>H6/41.52*100</f>
        <v>99.542389210019252</v>
      </c>
      <c r="J6" s="28">
        <v>41.1</v>
      </c>
      <c r="K6" s="28">
        <f>J6/F6*100</f>
        <v>99.036144578313255</v>
      </c>
      <c r="L6" s="39">
        <v>40.98</v>
      </c>
      <c r="M6" s="39">
        <f>L6/H6*100</f>
        <v>99.153157512702634</v>
      </c>
      <c r="N6" s="40">
        <v>40.9</v>
      </c>
      <c r="O6" s="24">
        <f>N6/J6*100</f>
        <v>99.513381995133813</v>
      </c>
      <c r="P6" s="24">
        <v>40.909999999999997</v>
      </c>
      <c r="Q6" s="24">
        <f>P6/L6*100</f>
        <v>99.829184968277204</v>
      </c>
      <c r="R6" s="41">
        <v>41.01</v>
      </c>
      <c r="S6" s="24">
        <f>R6/N6*100</f>
        <v>100.26894865525674</v>
      </c>
      <c r="T6" s="24">
        <v>41</v>
      </c>
      <c r="U6" s="24">
        <f>T6/P6*100</f>
        <v>100.21999511121975</v>
      </c>
      <c r="V6" s="41">
        <v>41.02</v>
      </c>
      <c r="W6" s="24">
        <f>V6/R6*100</f>
        <v>100.02438429651306</v>
      </c>
      <c r="X6" s="22">
        <v>40.966999999999999</v>
      </c>
      <c r="Y6" s="22">
        <f>X6/T6*100</f>
        <v>99.919512195121953</v>
      </c>
      <c r="Z6" s="24">
        <v>40.950000000000003</v>
      </c>
      <c r="AA6" s="24">
        <f>Z6/V6*100</f>
        <v>99.829351535836182</v>
      </c>
      <c r="AB6" s="22">
        <v>40.853999999999999</v>
      </c>
      <c r="AC6" s="22">
        <f>AB6/X6*100</f>
        <v>99.724168232967997</v>
      </c>
      <c r="AD6" s="24">
        <v>40.83</v>
      </c>
      <c r="AE6" s="24">
        <f>AD6/Z6*100</f>
        <v>99.706959706959694</v>
      </c>
      <c r="AF6" s="24">
        <v>40.549999999999997</v>
      </c>
      <c r="AG6" s="24">
        <v>100.1</v>
      </c>
      <c r="AH6" s="24">
        <v>40.25</v>
      </c>
      <c r="AI6" s="24">
        <f>AH6/AD6*100</f>
        <v>98.579475875581679</v>
      </c>
      <c r="AJ6" s="42">
        <v>40.5</v>
      </c>
      <c r="AK6" s="42">
        <f>AJ6/AH6*100</f>
        <v>100.62111801242236</v>
      </c>
      <c r="AL6" s="89">
        <v>39.700000000000003</v>
      </c>
      <c r="AM6" s="87">
        <f>AL6/AJ6*100</f>
        <v>98.024691358024697</v>
      </c>
      <c r="AN6" s="91">
        <v>39.5</v>
      </c>
      <c r="AO6" s="91">
        <f>AN6/AL6*100</f>
        <v>99.496221662468514</v>
      </c>
      <c r="AP6" s="94">
        <v>39.380000000000003</v>
      </c>
      <c r="AQ6" s="93">
        <f>AP6/AN6*100</f>
        <v>99.696202531645568</v>
      </c>
      <c r="AR6" s="85">
        <v>39.450000000000003</v>
      </c>
      <c r="AS6" s="93">
        <f>AR6/AP6*100</f>
        <v>100.17775520568817</v>
      </c>
    </row>
    <row r="7" spans="1:45" s="9" customFormat="1" ht="16.5" x14ac:dyDescent="0.2">
      <c r="A7" s="36" t="s">
        <v>102</v>
      </c>
      <c r="B7" s="43" t="s">
        <v>196</v>
      </c>
      <c r="C7" s="27" t="s">
        <v>74</v>
      </c>
      <c r="D7" s="27"/>
      <c r="E7" s="27"/>
      <c r="F7" s="38">
        <v>0.108</v>
      </c>
      <c r="G7" s="38">
        <v>105.88</v>
      </c>
      <c r="H7" s="38">
        <v>463</v>
      </c>
      <c r="I7" s="38">
        <f>H7/454*100</f>
        <v>101.98237885462555</v>
      </c>
      <c r="J7" s="28">
        <v>130</v>
      </c>
      <c r="K7" s="28">
        <v>120.4</v>
      </c>
      <c r="L7" s="39">
        <v>546</v>
      </c>
      <c r="M7" s="39">
        <f>L7/H7*100</f>
        <v>117.92656587473003</v>
      </c>
      <c r="N7" s="40">
        <v>266</v>
      </c>
      <c r="O7" s="24">
        <f>N7/J7*100</f>
        <v>204.61538461538458</v>
      </c>
      <c r="P7" s="24">
        <v>569</v>
      </c>
      <c r="Q7" s="24">
        <f>P7/L7*100</f>
        <v>104.21245421245422</v>
      </c>
      <c r="R7" s="41">
        <v>237</v>
      </c>
      <c r="S7" s="24">
        <f t="shared" ref="S7:S72" si="0">R7/N7*100</f>
        <v>89.097744360902254</v>
      </c>
      <c r="T7" s="24">
        <v>579</v>
      </c>
      <c r="U7" s="24">
        <f t="shared" ref="U7:U72" si="1">T7/P7*100</f>
        <v>101.75746924428823</v>
      </c>
      <c r="V7" s="41">
        <v>191</v>
      </c>
      <c r="W7" s="24">
        <f>V7/R7*100</f>
        <v>80.59071729957806</v>
      </c>
      <c r="X7" s="22">
        <v>487</v>
      </c>
      <c r="Y7" s="22">
        <f>X7/T7*100</f>
        <v>84.110535405872184</v>
      </c>
      <c r="Z7" s="24">
        <v>225</v>
      </c>
      <c r="AA7" s="24">
        <f t="shared" ref="AA7:AA72" si="2">Z7/V7*100</f>
        <v>117.80104712041886</v>
      </c>
      <c r="AB7" s="22">
        <v>430</v>
      </c>
      <c r="AC7" s="22">
        <f t="shared" ref="AC7:AC72" si="3">AB7/X7*100</f>
        <v>88.295687885010267</v>
      </c>
      <c r="AD7" s="24">
        <v>174</v>
      </c>
      <c r="AE7" s="24">
        <f t="shared" ref="AE7:AE72" si="4">AD7/Z7*100</f>
        <v>77.333333333333329</v>
      </c>
      <c r="AF7" s="24">
        <v>346</v>
      </c>
      <c r="AG7" s="24">
        <v>85.11</v>
      </c>
      <c r="AH7" s="24">
        <v>160</v>
      </c>
      <c r="AI7" s="24">
        <f>AH7/AD7*100</f>
        <v>91.954022988505741</v>
      </c>
      <c r="AJ7" s="42">
        <v>256</v>
      </c>
      <c r="AK7" s="42" t="s">
        <v>185</v>
      </c>
      <c r="AL7" s="85">
        <v>-47</v>
      </c>
      <c r="AM7" s="42" t="s">
        <v>185</v>
      </c>
      <c r="AN7" s="92">
        <v>155</v>
      </c>
      <c r="AO7" s="62" t="s">
        <v>185</v>
      </c>
      <c r="AP7" s="94">
        <v>215</v>
      </c>
      <c r="AQ7" s="62" t="s">
        <v>185</v>
      </c>
      <c r="AR7" s="85">
        <v>181</v>
      </c>
      <c r="AS7" s="62" t="s">
        <v>185</v>
      </c>
    </row>
    <row r="8" spans="1:45" s="9" customFormat="1" ht="16.5" x14ac:dyDescent="0.2">
      <c r="A8" s="36" t="s">
        <v>103</v>
      </c>
      <c r="B8" s="43" t="s">
        <v>62</v>
      </c>
      <c r="C8" s="27" t="s">
        <v>74</v>
      </c>
      <c r="D8" s="27"/>
      <c r="E8" s="27"/>
      <c r="F8" s="38">
        <v>-4.4999999999999998E-2</v>
      </c>
      <c r="G8" s="38">
        <v>100</v>
      </c>
      <c r="H8" s="38">
        <v>-873</v>
      </c>
      <c r="I8" s="38">
        <f>H8/275*100</f>
        <v>-317.45454545454544</v>
      </c>
      <c r="J8" s="28">
        <v>185</v>
      </c>
      <c r="K8" s="28">
        <v>411.11</v>
      </c>
      <c r="L8" s="39">
        <v>-846</v>
      </c>
      <c r="M8" s="39">
        <f>L8/H8*100</f>
        <v>96.907216494845358</v>
      </c>
      <c r="N8" s="40">
        <v>-103</v>
      </c>
      <c r="O8" s="24">
        <f>N8/J8*100</f>
        <v>-55.67567567567567</v>
      </c>
      <c r="P8" s="24">
        <v>-389</v>
      </c>
      <c r="Q8" s="24">
        <f>P8/L8*100</f>
        <v>45.981087470449175</v>
      </c>
      <c r="R8" s="41">
        <v>-220</v>
      </c>
      <c r="S8" s="24">
        <f>R8/N8*100</f>
        <v>213.59223300970874</v>
      </c>
      <c r="T8" s="24">
        <v>-349</v>
      </c>
      <c r="U8" s="24">
        <f t="shared" si="1"/>
        <v>89.717223650385606</v>
      </c>
      <c r="V8" s="41">
        <v>-164</v>
      </c>
      <c r="W8" s="24">
        <f>V8/R8*100</f>
        <v>74.545454545454547</v>
      </c>
      <c r="X8" s="22">
        <v>-585</v>
      </c>
      <c r="Y8" s="22" t="s">
        <v>185</v>
      </c>
      <c r="Z8" s="24">
        <v>-145</v>
      </c>
      <c r="AA8" s="24">
        <f t="shared" si="2"/>
        <v>88.41463414634147</v>
      </c>
      <c r="AB8" s="22">
        <v>-541</v>
      </c>
      <c r="AC8" s="22" t="s">
        <v>185</v>
      </c>
      <c r="AD8" s="24">
        <v>-142</v>
      </c>
      <c r="AE8" s="24">
        <f t="shared" si="4"/>
        <v>97.931034482758619</v>
      </c>
      <c r="AF8" s="24">
        <v>-844</v>
      </c>
      <c r="AG8" s="24" t="s">
        <v>185</v>
      </c>
      <c r="AH8" s="24">
        <v>-199</v>
      </c>
      <c r="AI8" s="24" t="s">
        <v>185</v>
      </c>
      <c r="AJ8" s="42">
        <v>-20</v>
      </c>
      <c r="AK8" s="42" t="s">
        <v>185</v>
      </c>
      <c r="AL8" s="85">
        <v>-300</v>
      </c>
      <c r="AM8" s="42" t="s">
        <v>185</v>
      </c>
      <c r="AN8" s="92">
        <v>-351</v>
      </c>
      <c r="AO8" s="91" t="s">
        <v>185</v>
      </c>
      <c r="AP8" s="94">
        <v>-226</v>
      </c>
      <c r="AQ8" s="62" t="s">
        <v>185</v>
      </c>
      <c r="AR8" s="85">
        <v>-100</v>
      </c>
      <c r="AS8" s="62" t="s">
        <v>185</v>
      </c>
    </row>
    <row r="9" spans="1:45" s="9" customFormat="1" ht="20.25" customHeight="1" x14ac:dyDescent="0.2">
      <c r="A9" s="44" t="s">
        <v>100</v>
      </c>
      <c r="B9" s="105" t="s">
        <v>66</v>
      </c>
      <c r="C9" s="106"/>
      <c r="D9" s="27"/>
      <c r="E9" s="27"/>
      <c r="F9" s="45"/>
      <c r="G9" s="45"/>
      <c r="H9" s="45"/>
      <c r="I9" s="45"/>
      <c r="J9" s="28"/>
      <c r="K9" s="28"/>
      <c r="L9" s="28"/>
      <c r="M9" s="39"/>
      <c r="N9" s="40"/>
      <c r="O9" s="24"/>
      <c r="P9" s="24"/>
      <c r="Q9" s="24"/>
      <c r="R9" s="41"/>
      <c r="S9" s="24"/>
      <c r="T9" s="24"/>
      <c r="U9" s="24"/>
      <c r="V9" s="41"/>
      <c r="W9" s="24"/>
      <c r="X9" s="22"/>
      <c r="Y9" s="22"/>
      <c r="Z9" s="24"/>
      <c r="AA9" s="24"/>
      <c r="AB9" s="22"/>
      <c r="AC9" s="22"/>
      <c r="AD9" s="24"/>
      <c r="AE9" s="24"/>
      <c r="AF9" s="24"/>
      <c r="AG9" s="24"/>
      <c r="AH9" s="24"/>
      <c r="AI9" s="46"/>
      <c r="AJ9" s="42"/>
      <c r="AK9" s="42"/>
      <c r="AL9" s="85"/>
      <c r="AM9" s="84"/>
      <c r="AN9" s="90"/>
      <c r="AO9" s="90"/>
      <c r="AP9" s="94"/>
      <c r="AQ9" s="94"/>
      <c r="AR9" s="85"/>
      <c r="AS9" s="94"/>
    </row>
    <row r="10" spans="1:45" s="9" customFormat="1" ht="31.5" x14ac:dyDescent="0.2">
      <c r="A10" s="36" t="s">
        <v>104</v>
      </c>
      <c r="B10" s="37" t="s">
        <v>222</v>
      </c>
      <c r="C10" s="21" t="s">
        <v>1</v>
      </c>
      <c r="D10" s="27"/>
      <c r="E10" s="27"/>
      <c r="F10" s="38">
        <v>13</v>
      </c>
      <c r="G10" s="38">
        <f>F10/13.1*100</f>
        <v>99.236641221374043</v>
      </c>
      <c r="H10" s="38">
        <v>15</v>
      </c>
      <c r="I10" s="38">
        <f>H10/12.7*100</f>
        <v>118.11023622047246</v>
      </c>
      <c r="J10" s="28">
        <v>13.4</v>
      </c>
      <c r="K10" s="28">
        <f>J10/F10*100</f>
        <v>103.07692307692309</v>
      </c>
      <c r="L10" s="39">
        <v>16.8</v>
      </c>
      <c r="M10" s="39">
        <f t="shared" ref="M10:M17" si="5">L10/H10*100</f>
        <v>112.00000000000001</v>
      </c>
      <c r="N10" s="40">
        <v>16.899999999999999</v>
      </c>
      <c r="O10" s="24">
        <f t="shared" ref="O10:O17" si="6">N10/J10*100</f>
        <v>126.1194029850746</v>
      </c>
      <c r="P10" s="24">
        <v>18.899999999999999</v>
      </c>
      <c r="Q10" s="24">
        <f t="shared" ref="Q10:Q17" si="7">P10/L10*100</f>
        <v>112.49999999999997</v>
      </c>
      <c r="R10" s="41">
        <v>18.899999999999999</v>
      </c>
      <c r="S10" s="24">
        <f>R10/N10*100</f>
        <v>111.83431952662721</v>
      </c>
      <c r="T10" s="24">
        <v>19.52</v>
      </c>
      <c r="U10" s="24">
        <f>T10/P10*100</f>
        <v>103.28042328042328</v>
      </c>
      <c r="V10" s="41">
        <v>19.5</v>
      </c>
      <c r="W10" s="47">
        <f>(V10/R10)*100</f>
        <v>103.17460317460319</v>
      </c>
      <c r="X10" s="22">
        <v>19.489999999999998</v>
      </c>
      <c r="Y10" s="22">
        <f t="shared" ref="Y10:Y17" si="8">X10/T10*100</f>
        <v>99.846311475409834</v>
      </c>
      <c r="Z10" s="24">
        <v>19.5</v>
      </c>
      <c r="AA10" s="24">
        <f t="shared" si="2"/>
        <v>100</v>
      </c>
      <c r="AB10" s="22">
        <v>19.690000000000001</v>
      </c>
      <c r="AC10" s="22">
        <f t="shared" si="3"/>
        <v>101.02616726526425</v>
      </c>
      <c r="AD10" s="24">
        <v>19.8</v>
      </c>
      <c r="AE10" s="24">
        <f>AD10/Z10*100</f>
        <v>101.53846153846153</v>
      </c>
      <c r="AF10" s="24">
        <v>17.5</v>
      </c>
      <c r="AG10" s="24">
        <f>AF10/AB10*100</f>
        <v>88.877602844083285</v>
      </c>
      <c r="AH10" s="24">
        <v>16.2</v>
      </c>
      <c r="AI10" s="24">
        <f t="shared" ref="AI10:AI17" si="9">AH10/AD10*100</f>
        <v>81.818181818181813</v>
      </c>
      <c r="AJ10" s="42">
        <v>16.2</v>
      </c>
      <c r="AK10" s="42">
        <f t="shared" ref="AK10:AK17" si="10">AJ10/AH10*100</f>
        <v>100</v>
      </c>
      <c r="AL10" s="42">
        <v>18.2</v>
      </c>
      <c r="AM10" s="87">
        <f t="shared" ref="AM10:AM17" si="11">AL10/AJ10*100</f>
        <v>112.34567901234568</v>
      </c>
      <c r="AN10" s="91">
        <v>18.899999999999999</v>
      </c>
      <c r="AO10" s="91">
        <f>AN10/AL10*100</f>
        <v>103.84615384615384</v>
      </c>
      <c r="AP10" s="94">
        <f>AP11+3.88</f>
        <v>19.579999999999998</v>
      </c>
      <c r="AQ10" s="93">
        <f>AP10/AN10*100</f>
        <v>103.59788359788359</v>
      </c>
      <c r="AR10" s="85">
        <f>AR11+5.82-0.47</f>
        <v>20.75</v>
      </c>
      <c r="AS10" s="93">
        <f>AR10/AP10*100</f>
        <v>105.97548518896835</v>
      </c>
    </row>
    <row r="11" spans="1:45" s="9" customFormat="1" ht="47.25" x14ac:dyDescent="0.2">
      <c r="A11" s="36" t="s">
        <v>105</v>
      </c>
      <c r="B11" s="37" t="s">
        <v>223</v>
      </c>
      <c r="C11" s="21" t="s">
        <v>1</v>
      </c>
      <c r="D11" s="27"/>
      <c r="E11" s="27"/>
      <c r="F11" s="38">
        <v>12.4</v>
      </c>
      <c r="G11" s="38">
        <v>107.7</v>
      </c>
      <c r="H11" s="38">
        <v>12.3</v>
      </c>
      <c r="I11" s="38">
        <f>H11/12.6*100</f>
        <v>97.61904761904762</v>
      </c>
      <c r="J11" s="28">
        <v>12.9</v>
      </c>
      <c r="K11" s="28">
        <f>J11/F11*100</f>
        <v>104.03225806451613</v>
      </c>
      <c r="L11" s="39">
        <v>13.9</v>
      </c>
      <c r="M11" s="39">
        <f t="shared" si="5"/>
        <v>113.00813008130082</v>
      </c>
      <c r="N11" s="40">
        <v>13.9</v>
      </c>
      <c r="O11" s="24">
        <f t="shared" si="6"/>
        <v>107.75193798449611</v>
      </c>
      <c r="P11" s="24">
        <v>14.1</v>
      </c>
      <c r="Q11" s="24">
        <f t="shared" si="7"/>
        <v>101.43884892086331</v>
      </c>
      <c r="R11" s="41">
        <v>14.3</v>
      </c>
      <c r="S11" s="24">
        <f t="shared" si="0"/>
        <v>102.87769784172663</v>
      </c>
      <c r="T11" s="24">
        <v>14.4</v>
      </c>
      <c r="U11" s="24">
        <f t="shared" si="1"/>
        <v>102.1276595744681</v>
      </c>
      <c r="V11" s="41">
        <v>14.8</v>
      </c>
      <c r="W11" s="24">
        <f t="shared" ref="W11:W17" si="12">V11/R11*100</f>
        <v>103.49650349650349</v>
      </c>
      <c r="X11" s="22">
        <v>14.8</v>
      </c>
      <c r="Y11" s="22">
        <f t="shared" si="8"/>
        <v>102.77777777777779</v>
      </c>
      <c r="Z11" s="24">
        <v>14.5</v>
      </c>
      <c r="AA11" s="24">
        <f>Z11/V11*100</f>
        <v>97.972972972972968</v>
      </c>
      <c r="AB11" s="22">
        <v>14.35</v>
      </c>
      <c r="AC11" s="22">
        <f t="shared" si="3"/>
        <v>96.959459459459453</v>
      </c>
      <c r="AD11" s="24">
        <v>14.2</v>
      </c>
      <c r="AE11" s="24">
        <f t="shared" si="4"/>
        <v>97.931034482758619</v>
      </c>
      <c r="AF11" s="24">
        <v>14.9</v>
      </c>
      <c r="AG11" s="24">
        <f>AF11/AB11*100</f>
        <v>103.83275261324043</v>
      </c>
      <c r="AH11" s="24">
        <v>15.9</v>
      </c>
      <c r="AI11" s="24">
        <f t="shared" si="9"/>
        <v>111.9718309859155</v>
      </c>
      <c r="AJ11" s="42">
        <v>15.19</v>
      </c>
      <c r="AK11" s="42">
        <f t="shared" si="10"/>
        <v>95.534591194968542</v>
      </c>
      <c r="AL11" s="42">
        <v>15</v>
      </c>
      <c r="AM11" s="87">
        <f t="shared" si="11"/>
        <v>98.749177090190926</v>
      </c>
      <c r="AN11" s="91">
        <v>15.9</v>
      </c>
      <c r="AO11" s="91">
        <f>AN11/AL11*100</f>
        <v>106</v>
      </c>
      <c r="AP11" s="94">
        <v>15.7</v>
      </c>
      <c r="AQ11" s="93">
        <f>AP11/AN11*100</f>
        <v>98.742138364779862</v>
      </c>
      <c r="AR11" s="85">
        <v>15.4</v>
      </c>
      <c r="AS11" s="93">
        <f>AR11/AP11*100</f>
        <v>98.089171974522301</v>
      </c>
    </row>
    <row r="12" spans="1:45" s="9" customFormat="1" ht="47.25" x14ac:dyDescent="0.2">
      <c r="A12" s="36" t="s">
        <v>106</v>
      </c>
      <c r="B12" s="37" t="s">
        <v>84</v>
      </c>
      <c r="C12" s="21" t="s">
        <v>1</v>
      </c>
      <c r="D12" s="27"/>
      <c r="E12" s="27"/>
      <c r="F12" s="38">
        <v>0.28100000000000003</v>
      </c>
      <c r="G12" s="38">
        <f>F12/0.494*100</f>
        <v>56.882591093117419</v>
      </c>
      <c r="H12" s="38">
        <v>1.39</v>
      </c>
      <c r="I12" s="38">
        <f>H12/1.7*100</f>
        <v>81.764705882352942</v>
      </c>
      <c r="J12" s="28">
        <v>0.30499999999999999</v>
      </c>
      <c r="K12" s="28">
        <f>J12/F12*100</f>
        <v>108.54092526690391</v>
      </c>
      <c r="L12" s="39">
        <v>1.1120000000000001</v>
      </c>
      <c r="M12" s="39">
        <f t="shared" si="5"/>
        <v>80.000000000000014</v>
      </c>
      <c r="N12" s="40">
        <v>0.66900000000000004</v>
      </c>
      <c r="O12" s="24">
        <f t="shared" si="6"/>
        <v>219.34426229508199</v>
      </c>
      <c r="P12" s="24">
        <v>1.23</v>
      </c>
      <c r="Q12" s="24">
        <f t="shared" si="7"/>
        <v>110.61151079136688</v>
      </c>
      <c r="R12" s="41">
        <v>0.65</v>
      </c>
      <c r="S12" s="24">
        <f t="shared" si="0"/>
        <v>97.15994020926756</v>
      </c>
      <c r="T12" s="24">
        <v>1.381</v>
      </c>
      <c r="U12" s="24">
        <f t="shared" si="1"/>
        <v>112.27642276422765</v>
      </c>
      <c r="V12" s="41">
        <v>0.62</v>
      </c>
      <c r="W12" s="24">
        <f t="shared" si="12"/>
        <v>95.384615384615373</v>
      </c>
      <c r="X12" s="22">
        <v>1.2050000000000001</v>
      </c>
      <c r="Y12" s="22">
        <f t="shared" si="8"/>
        <v>87.255611875452573</v>
      </c>
      <c r="Z12" s="24">
        <v>0.74099999999999999</v>
      </c>
      <c r="AA12" s="24">
        <f t="shared" si="2"/>
        <v>119.51612903225805</v>
      </c>
      <c r="AB12" s="22">
        <v>1.3169999999999999</v>
      </c>
      <c r="AC12" s="22">
        <f>AB12/X12*100</f>
        <v>109.29460580912863</v>
      </c>
      <c r="AD12" s="24">
        <v>699</v>
      </c>
      <c r="AE12" s="24">
        <f>AD12/Z12*100</f>
        <v>94331.983805668016</v>
      </c>
      <c r="AF12" s="24">
        <v>1.1499999999999999</v>
      </c>
      <c r="AG12" s="24">
        <f>AF12/AB12*100</f>
        <v>87.31966590736522</v>
      </c>
      <c r="AH12" s="24">
        <v>0.56999999999999995</v>
      </c>
      <c r="AI12" s="24">
        <f t="shared" si="9"/>
        <v>8.15450643776824E-2</v>
      </c>
      <c r="AJ12" s="42">
        <v>1</v>
      </c>
      <c r="AK12" s="42">
        <f t="shared" si="10"/>
        <v>175.43859649122808</v>
      </c>
      <c r="AL12" s="85">
        <v>0.9</v>
      </c>
      <c r="AM12" s="87">
        <f t="shared" si="11"/>
        <v>90</v>
      </c>
      <c r="AN12" s="91">
        <v>1.45</v>
      </c>
      <c r="AO12" s="91">
        <f>AN12/AL12*100</f>
        <v>161.11111111111109</v>
      </c>
      <c r="AP12" s="94">
        <v>1.32</v>
      </c>
      <c r="AQ12" s="93">
        <f>AP12/AN12*100</f>
        <v>91.034482758620697</v>
      </c>
      <c r="AR12" s="85">
        <v>0.92700000000000005</v>
      </c>
      <c r="AS12" s="93">
        <f>AR12/AP12*100</f>
        <v>70.227272727272734</v>
      </c>
    </row>
    <row r="13" spans="1:45" s="9" customFormat="1" ht="31.5" x14ac:dyDescent="0.2">
      <c r="A13" s="36" t="s">
        <v>107</v>
      </c>
      <c r="B13" s="37" t="s">
        <v>83</v>
      </c>
      <c r="C13" s="21" t="s">
        <v>1</v>
      </c>
      <c r="D13" s="27"/>
      <c r="E13" s="27"/>
      <c r="F13" s="38">
        <v>0.186</v>
      </c>
      <c r="G13" s="38">
        <v>59.24</v>
      </c>
      <c r="H13" s="38">
        <v>0.13</v>
      </c>
      <c r="I13" s="38">
        <f>H13/0.2*100</f>
        <v>65</v>
      </c>
      <c r="J13" s="28">
        <v>0.125</v>
      </c>
      <c r="K13" s="28">
        <f>J13/F13*100</f>
        <v>67.204301075268816</v>
      </c>
      <c r="L13" s="39">
        <v>0.11899999999999999</v>
      </c>
      <c r="M13" s="39">
        <f t="shared" si="5"/>
        <v>91.538461538461533</v>
      </c>
      <c r="N13" s="40">
        <v>0.11</v>
      </c>
      <c r="O13" s="24">
        <f t="shared" si="6"/>
        <v>88</v>
      </c>
      <c r="P13" s="24">
        <v>0.1</v>
      </c>
      <c r="Q13" s="24">
        <f t="shared" si="7"/>
        <v>84.033613445378165</v>
      </c>
      <c r="R13" s="41">
        <v>8.5999999999999993E-2</v>
      </c>
      <c r="S13" s="24">
        <f t="shared" si="0"/>
        <v>78.181818181818173</v>
      </c>
      <c r="T13" s="24">
        <v>9.9000000000000005E-2</v>
      </c>
      <c r="U13" s="24">
        <f t="shared" si="1"/>
        <v>99</v>
      </c>
      <c r="V13" s="41">
        <v>7.0000000000000007E-2</v>
      </c>
      <c r="W13" s="24">
        <f t="shared" si="12"/>
        <v>81.395348837209312</v>
      </c>
      <c r="X13" s="22">
        <v>8.7999999999999995E-2</v>
      </c>
      <c r="Y13" s="22">
        <f t="shared" si="8"/>
        <v>88.888888888888886</v>
      </c>
      <c r="Z13" s="24">
        <v>0.08</v>
      </c>
      <c r="AA13" s="24">
        <f>Z13/V13*100</f>
        <v>114.28571428571428</v>
      </c>
      <c r="AB13" s="22">
        <v>8.4000000000000005E-2</v>
      </c>
      <c r="AC13" s="22">
        <f t="shared" si="3"/>
        <v>95.454545454545467</v>
      </c>
      <c r="AD13" s="24">
        <v>71</v>
      </c>
      <c r="AE13" s="24">
        <f>AD13/Z13*100</f>
        <v>88750</v>
      </c>
      <c r="AF13" s="24">
        <v>0.05</v>
      </c>
      <c r="AG13" s="24">
        <f>AF13/AB13*100</f>
        <v>59.523809523809526</v>
      </c>
      <c r="AH13" s="24">
        <v>0.03</v>
      </c>
      <c r="AI13" s="24">
        <f t="shared" si="9"/>
        <v>4.2253521126760563E-2</v>
      </c>
      <c r="AJ13" s="80">
        <v>0.05</v>
      </c>
      <c r="AK13" s="42">
        <f t="shared" si="10"/>
        <v>166.66666666666669</v>
      </c>
      <c r="AL13" s="85">
        <v>0.04</v>
      </c>
      <c r="AM13" s="91" t="s">
        <v>185</v>
      </c>
      <c r="AN13" s="91">
        <v>0.68</v>
      </c>
      <c r="AO13" s="91" t="s">
        <v>185</v>
      </c>
      <c r="AP13" s="94">
        <v>0.05</v>
      </c>
      <c r="AQ13" s="93" t="s">
        <v>185</v>
      </c>
      <c r="AR13" s="85">
        <v>5.3999999999999999E-2</v>
      </c>
      <c r="AS13" s="93" t="s">
        <v>185</v>
      </c>
    </row>
    <row r="14" spans="1:45" s="9" customFormat="1" ht="31.5" x14ac:dyDescent="0.2">
      <c r="A14" s="36" t="s">
        <v>108</v>
      </c>
      <c r="B14" s="37" t="s">
        <v>155</v>
      </c>
      <c r="C14" s="21" t="s">
        <v>6</v>
      </c>
      <c r="D14" s="27"/>
      <c r="E14" s="27" t="s">
        <v>81</v>
      </c>
      <c r="F14" s="38">
        <v>0.78</v>
      </c>
      <c r="G14" s="38" t="s">
        <v>81</v>
      </c>
      <c r="H14" s="38">
        <v>0.52</v>
      </c>
      <c r="I14" s="38">
        <f>H14/0.8*100</f>
        <v>65</v>
      </c>
      <c r="J14" s="28">
        <v>0.52</v>
      </c>
      <c r="K14" s="28" t="s">
        <v>81</v>
      </c>
      <c r="L14" s="39">
        <v>0.49</v>
      </c>
      <c r="M14" s="39">
        <f t="shared" si="5"/>
        <v>94.230769230769226</v>
      </c>
      <c r="N14" s="40">
        <v>0.42</v>
      </c>
      <c r="O14" s="24">
        <f t="shared" si="6"/>
        <v>80.769230769230759</v>
      </c>
      <c r="P14" s="24">
        <v>0.38</v>
      </c>
      <c r="Q14" s="24">
        <f t="shared" si="7"/>
        <v>77.551020408163268</v>
      </c>
      <c r="R14" s="41">
        <v>0.31</v>
      </c>
      <c r="S14" s="24">
        <f>R14/N14*100</f>
        <v>73.80952380952381</v>
      </c>
      <c r="T14" s="24">
        <v>0.36</v>
      </c>
      <c r="U14" s="24">
        <f>T14/P14*100</f>
        <v>94.73684210526315</v>
      </c>
      <c r="V14" s="41">
        <v>0.25</v>
      </c>
      <c r="W14" s="24">
        <f t="shared" si="12"/>
        <v>80.645161290322591</v>
      </c>
      <c r="X14" s="22">
        <v>0.3</v>
      </c>
      <c r="Y14" s="22">
        <f t="shared" si="8"/>
        <v>83.333333333333343</v>
      </c>
      <c r="Z14" s="24">
        <v>0.28999999999999998</v>
      </c>
      <c r="AA14" s="24">
        <f t="shared" si="2"/>
        <v>115.99999999999999</v>
      </c>
      <c r="AB14" s="22">
        <v>0.31</v>
      </c>
      <c r="AC14" s="22">
        <f t="shared" si="3"/>
        <v>103.33333333333334</v>
      </c>
      <c r="AD14" s="24">
        <v>0.26</v>
      </c>
      <c r="AE14" s="24">
        <f>AD14/Z14*100</f>
        <v>89.65517241379311</v>
      </c>
      <c r="AF14" s="24">
        <v>0.18</v>
      </c>
      <c r="AG14" s="24">
        <f>AF14/AD14*100</f>
        <v>69.230769230769226</v>
      </c>
      <c r="AH14" s="24">
        <v>0.13</v>
      </c>
      <c r="AI14" s="24">
        <f t="shared" si="9"/>
        <v>50</v>
      </c>
      <c r="AJ14" s="42">
        <v>0.18</v>
      </c>
      <c r="AK14" s="42">
        <f t="shared" si="10"/>
        <v>138.46153846153845</v>
      </c>
      <c r="AL14" s="85">
        <v>0.19</v>
      </c>
      <c r="AM14" s="91" t="s">
        <v>185</v>
      </c>
      <c r="AN14" s="91">
        <v>2.83</v>
      </c>
      <c r="AO14" s="91" t="s">
        <v>185</v>
      </c>
      <c r="AP14" s="94">
        <v>0.21</v>
      </c>
      <c r="AQ14" s="93" t="s">
        <v>185</v>
      </c>
      <c r="AR14" s="85">
        <v>0.23</v>
      </c>
      <c r="AS14" s="93" t="s">
        <v>185</v>
      </c>
    </row>
    <row r="15" spans="1:45" s="9" customFormat="1" ht="20.25" customHeight="1" x14ac:dyDescent="0.2">
      <c r="A15" s="36" t="s">
        <v>159</v>
      </c>
      <c r="B15" s="37" t="s">
        <v>244</v>
      </c>
      <c r="C15" s="21" t="s">
        <v>47</v>
      </c>
      <c r="D15" s="27"/>
      <c r="E15" s="27"/>
      <c r="F15" s="45" t="s">
        <v>185</v>
      </c>
      <c r="G15" s="45" t="s">
        <v>185</v>
      </c>
      <c r="H15" s="38">
        <v>691</v>
      </c>
      <c r="I15" s="38">
        <f>H15/721*100</f>
        <v>95.839112343966718</v>
      </c>
      <c r="J15" s="28">
        <v>150</v>
      </c>
      <c r="K15" s="28" t="s">
        <v>185</v>
      </c>
      <c r="L15" s="39">
        <v>562</v>
      </c>
      <c r="M15" s="39">
        <f t="shared" si="5"/>
        <v>81.331403762662816</v>
      </c>
      <c r="N15" s="40">
        <f>SUM(N16:N17)</f>
        <v>245</v>
      </c>
      <c r="O15" s="24">
        <f t="shared" si="6"/>
        <v>163.33333333333334</v>
      </c>
      <c r="P15" s="24">
        <v>653</v>
      </c>
      <c r="Q15" s="24">
        <f t="shared" si="7"/>
        <v>116.19217081850535</v>
      </c>
      <c r="R15" s="48">
        <v>374</v>
      </c>
      <c r="S15" s="24">
        <f t="shared" si="0"/>
        <v>152.65306122448982</v>
      </c>
      <c r="T15" s="49">
        <v>659</v>
      </c>
      <c r="U15" s="24">
        <f t="shared" si="1"/>
        <v>100.91883614088822</v>
      </c>
      <c r="V15" s="48">
        <v>214</v>
      </c>
      <c r="W15" s="24">
        <f t="shared" si="12"/>
        <v>57.219251336898388</v>
      </c>
      <c r="X15" s="22">
        <v>464</v>
      </c>
      <c r="Y15" s="22">
        <f t="shared" si="8"/>
        <v>70.409711684370251</v>
      </c>
      <c r="Z15" s="49">
        <v>229</v>
      </c>
      <c r="AA15" s="24">
        <f t="shared" si="2"/>
        <v>107.00934579439252</v>
      </c>
      <c r="AB15" s="22">
        <v>511</v>
      </c>
      <c r="AC15" s="22">
        <f t="shared" si="3"/>
        <v>110.12931034482759</v>
      </c>
      <c r="AD15" s="49">
        <v>233</v>
      </c>
      <c r="AE15" s="24">
        <f t="shared" si="4"/>
        <v>101.7467248908297</v>
      </c>
      <c r="AF15" s="24">
        <v>421</v>
      </c>
      <c r="AG15" s="24">
        <f>AF15/AB15*100</f>
        <v>82.387475538160473</v>
      </c>
      <c r="AH15" s="24">
        <v>244</v>
      </c>
      <c r="AI15" s="42">
        <f t="shared" si="9"/>
        <v>104.72103004291846</v>
      </c>
      <c r="AJ15" s="42">
        <v>556</v>
      </c>
      <c r="AK15" s="42">
        <f t="shared" si="10"/>
        <v>227.86885245901641</v>
      </c>
      <c r="AL15" s="85">
        <v>543</v>
      </c>
      <c r="AM15" s="87">
        <f t="shared" si="11"/>
        <v>97.661870503597129</v>
      </c>
      <c r="AN15" s="91">
        <f>AN16+AN17</f>
        <v>328</v>
      </c>
      <c r="AO15" s="91">
        <f>AN15/AL15*100</f>
        <v>60.405156537753221</v>
      </c>
      <c r="AP15" s="94">
        <v>520</v>
      </c>
      <c r="AQ15" s="62">
        <f>AP15/AN15*100</f>
        <v>158.53658536585365</v>
      </c>
      <c r="AR15" s="85">
        <v>468</v>
      </c>
      <c r="AS15" s="62">
        <f>AR15/AP15*100</f>
        <v>90</v>
      </c>
    </row>
    <row r="16" spans="1:45" s="9" customFormat="1" ht="16.5" x14ac:dyDescent="0.2">
      <c r="A16" s="36" t="s">
        <v>160</v>
      </c>
      <c r="B16" s="37" t="s">
        <v>157</v>
      </c>
      <c r="C16" s="21"/>
      <c r="D16" s="27"/>
      <c r="E16" s="27"/>
      <c r="F16" s="45" t="s">
        <v>185</v>
      </c>
      <c r="G16" s="45" t="s">
        <v>185</v>
      </c>
      <c r="H16" s="38">
        <v>27</v>
      </c>
      <c r="I16" s="38">
        <f>H16/55*100</f>
        <v>49.090909090909093</v>
      </c>
      <c r="J16" s="28">
        <v>51</v>
      </c>
      <c r="K16" s="28" t="s">
        <v>185</v>
      </c>
      <c r="L16" s="39">
        <v>34</v>
      </c>
      <c r="M16" s="39">
        <f t="shared" si="5"/>
        <v>125.92592592592592</v>
      </c>
      <c r="N16" s="40">
        <v>24</v>
      </c>
      <c r="O16" s="24">
        <f t="shared" si="6"/>
        <v>47.058823529411761</v>
      </c>
      <c r="P16" s="24">
        <v>183</v>
      </c>
      <c r="Q16" s="24">
        <f t="shared" si="7"/>
        <v>538.23529411764707</v>
      </c>
      <c r="R16" s="48">
        <v>62</v>
      </c>
      <c r="S16" s="24">
        <f t="shared" si="0"/>
        <v>258.33333333333337</v>
      </c>
      <c r="T16" s="49">
        <v>104</v>
      </c>
      <c r="U16" s="24">
        <f t="shared" si="1"/>
        <v>56.830601092896174</v>
      </c>
      <c r="V16" s="48">
        <v>10</v>
      </c>
      <c r="W16" s="24">
        <f t="shared" si="12"/>
        <v>16.129032258064516</v>
      </c>
      <c r="X16" s="22">
        <v>16</v>
      </c>
      <c r="Y16" s="22">
        <f t="shared" si="8"/>
        <v>15.384615384615385</v>
      </c>
      <c r="Z16" s="49">
        <v>12</v>
      </c>
      <c r="AA16" s="24">
        <f t="shared" si="2"/>
        <v>120</v>
      </c>
      <c r="AB16" s="22">
        <v>19</v>
      </c>
      <c r="AC16" s="22">
        <f t="shared" si="3"/>
        <v>118.75</v>
      </c>
      <c r="AD16" s="49">
        <v>6</v>
      </c>
      <c r="AE16" s="24">
        <f t="shared" si="4"/>
        <v>50</v>
      </c>
      <c r="AF16" s="24">
        <v>14</v>
      </c>
      <c r="AG16" s="24">
        <f>AF16/AB16*100</f>
        <v>73.68421052631578</v>
      </c>
      <c r="AH16" s="24">
        <v>11</v>
      </c>
      <c r="AI16" s="42">
        <f t="shared" si="9"/>
        <v>183.33333333333331</v>
      </c>
      <c r="AJ16" s="42">
        <v>17</v>
      </c>
      <c r="AK16" s="42">
        <f t="shared" si="10"/>
        <v>154.54545454545453</v>
      </c>
      <c r="AL16" s="85">
        <v>59</v>
      </c>
      <c r="AM16" s="87">
        <f t="shared" si="11"/>
        <v>347.05882352941177</v>
      </c>
      <c r="AN16" s="91">
        <v>123</v>
      </c>
      <c r="AO16" s="91">
        <f>AN16/AL16*100</f>
        <v>208.47457627118646</v>
      </c>
      <c r="AP16" s="94">
        <v>124</v>
      </c>
      <c r="AQ16" s="62">
        <f>AP16/AN16*100</f>
        <v>100.8130081300813</v>
      </c>
      <c r="AR16" s="85">
        <v>86</v>
      </c>
      <c r="AS16" s="62">
        <f>AR16/AP16*100</f>
        <v>69.354838709677423</v>
      </c>
    </row>
    <row r="17" spans="1:45" s="9" customFormat="1" ht="16.5" x14ac:dyDescent="0.2">
      <c r="A17" s="36" t="s">
        <v>161</v>
      </c>
      <c r="B17" s="37" t="s">
        <v>158</v>
      </c>
      <c r="C17" s="21"/>
      <c r="D17" s="27"/>
      <c r="E17" s="27"/>
      <c r="F17" s="45" t="s">
        <v>185</v>
      </c>
      <c r="G17" s="45" t="s">
        <v>185</v>
      </c>
      <c r="H17" s="38">
        <v>664</v>
      </c>
      <c r="I17" s="38">
        <f>H17/666*100</f>
        <v>99.699699699699693</v>
      </c>
      <c r="J17" s="28">
        <v>99</v>
      </c>
      <c r="K17" s="28" t="s">
        <v>81</v>
      </c>
      <c r="L17" s="39">
        <v>528</v>
      </c>
      <c r="M17" s="39">
        <f t="shared" si="5"/>
        <v>79.518072289156621</v>
      </c>
      <c r="N17" s="40">
        <v>221</v>
      </c>
      <c r="O17" s="24">
        <f t="shared" si="6"/>
        <v>223.23232323232324</v>
      </c>
      <c r="P17" s="24">
        <v>470</v>
      </c>
      <c r="Q17" s="24">
        <f t="shared" si="7"/>
        <v>89.015151515151516</v>
      </c>
      <c r="R17" s="48">
        <v>312</v>
      </c>
      <c r="S17" s="24">
        <f t="shared" si="0"/>
        <v>141.1764705882353</v>
      </c>
      <c r="T17" s="49">
        <v>555</v>
      </c>
      <c r="U17" s="24">
        <f t="shared" si="1"/>
        <v>118.08510638297874</v>
      </c>
      <c r="V17" s="48">
        <v>204</v>
      </c>
      <c r="W17" s="24">
        <f t="shared" si="12"/>
        <v>65.384615384615387</v>
      </c>
      <c r="X17" s="22">
        <v>448</v>
      </c>
      <c r="Y17" s="22">
        <f t="shared" si="8"/>
        <v>80.72072072072072</v>
      </c>
      <c r="Z17" s="49">
        <v>217</v>
      </c>
      <c r="AA17" s="24">
        <f t="shared" si="2"/>
        <v>106.37254901960785</v>
      </c>
      <c r="AB17" s="22">
        <v>492</v>
      </c>
      <c r="AC17" s="22">
        <f t="shared" si="3"/>
        <v>109.82142857142858</v>
      </c>
      <c r="AD17" s="49">
        <v>227</v>
      </c>
      <c r="AE17" s="24">
        <f t="shared" si="4"/>
        <v>104.60829493087557</v>
      </c>
      <c r="AF17" s="24">
        <v>407</v>
      </c>
      <c r="AG17" s="24">
        <f>AF17/AB17*100</f>
        <v>82.723577235772368</v>
      </c>
      <c r="AH17" s="24">
        <v>233</v>
      </c>
      <c r="AI17" s="42">
        <f t="shared" si="9"/>
        <v>102.6431718061674</v>
      </c>
      <c r="AJ17" s="42">
        <v>539</v>
      </c>
      <c r="AK17" s="42">
        <f t="shared" si="10"/>
        <v>231.33047210300427</v>
      </c>
      <c r="AL17" s="85">
        <v>484</v>
      </c>
      <c r="AM17" s="87">
        <f t="shared" si="11"/>
        <v>89.795918367346943</v>
      </c>
      <c r="AN17" s="91">
        <v>205</v>
      </c>
      <c r="AO17" s="91">
        <f>AN17/AL17*100</f>
        <v>42.355371900826441</v>
      </c>
      <c r="AP17" s="94">
        <v>396</v>
      </c>
      <c r="AQ17" s="62">
        <f>AP17/AN17*100</f>
        <v>193.17073170731706</v>
      </c>
      <c r="AR17" s="85">
        <v>382</v>
      </c>
      <c r="AS17" s="62">
        <f>AR17/AP17*100</f>
        <v>96.464646464646464</v>
      </c>
    </row>
    <row r="18" spans="1:45" s="9" customFormat="1" ht="44.45" customHeight="1" x14ac:dyDescent="0.2">
      <c r="A18" s="44" t="s">
        <v>109</v>
      </c>
      <c r="B18" s="112" t="s">
        <v>224</v>
      </c>
      <c r="C18" s="113"/>
      <c r="D18" s="27"/>
      <c r="E18" s="27"/>
      <c r="F18" s="45"/>
      <c r="G18" s="45"/>
      <c r="H18" s="45"/>
      <c r="I18" s="45"/>
      <c r="J18" s="28"/>
      <c r="K18" s="28"/>
      <c r="L18" s="28"/>
      <c r="M18" s="39"/>
      <c r="N18" s="40"/>
      <c r="O18" s="24"/>
      <c r="P18" s="24"/>
      <c r="Q18" s="24"/>
      <c r="R18" s="41"/>
      <c r="S18" s="24"/>
      <c r="T18" s="24"/>
      <c r="U18" s="24"/>
      <c r="V18" s="41"/>
      <c r="W18" s="24"/>
      <c r="X18" s="22"/>
      <c r="Y18" s="22"/>
      <c r="Z18" s="24"/>
      <c r="AA18" s="24"/>
      <c r="AB18" s="22"/>
      <c r="AC18" s="22"/>
      <c r="AD18" s="24"/>
      <c r="AE18" s="24"/>
      <c r="AF18" s="24"/>
      <c r="AG18" s="24"/>
      <c r="AH18" s="24"/>
      <c r="AI18" s="46"/>
      <c r="AJ18" s="42"/>
      <c r="AK18" s="42"/>
      <c r="AL18" s="85"/>
      <c r="AM18" s="84"/>
      <c r="AN18" s="90"/>
      <c r="AO18" s="90"/>
      <c r="AP18" s="94"/>
      <c r="AQ18" s="94"/>
      <c r="AR18" s="85"/>
      <c r="AS18" s="94"/>
    </row>
    <row r="19" spans="1:45" s="9" customFormat="1" ht="21" customHeight="1" x14ac:dyDescent="0.2">
      <c r="A19" s="50"/>
      <c r="B19" s="51" t="s">
        <v>2</v>
      </c>
      <c r="C19" s="52" t="s">
        <v>3</v>
      </c>
      <c r="D19" s="52"/>
      <c r="E19" s="52" t="s">
        <v>81</v>
      </c>
      <c r="F19" s="53">
        <f>F21+F23+F25</f>
        <v>2505.9</v>
      </c>
      <c r="G19" s="53">
        <f>F19/1997.42*100</f>
        <v>125.45683932272631</v>
      </c>
      <c r="H19" s="53">
        <v>11630.6</v>
      </c>
      <c r="I19" s="53">
        <f>H19/9133*100</f>
        <v>127.34698346654987</v>
      </c>
      <c r="J19" s="54">
        <f>SUM(J21,J23,J25)</f>
        <v>2675.3909999999996</v>
      </c>
      <c r="K19" s="54">
        <f>J19/F19*100</f>
        <v>106.76367772057942</v>
      </c>
      <c r="L19" s="54">
        <f>SUM(L21,L23,L25)</f>
        <v>10873.4</v>
      </c>
      <c r="M19" s="55">
        <f>L19/H19*100</f>
        <v>93.489587811462854</v>
      </c>
      <c r="N19" s="56">
        <f>SUM(N21,N23,N25)</f>
        <v>6178.4</v>
      </c>
      <c r="O19" s="57">
        <f>N19/J19*100</f>
        <v>230.93446901779967</v>
      </c>
      <c r="P19" s="58">
        <v>12375.48</v>
      </c>
      <c r="Q19" s="57">
        <f>P19/L19*100</f>
        <v>113.81426232825061</v>
      </c>
      <c r="R19" s="59">
        <f>SUM(R21,R23,R25)</f>
        <v>6308.8</v>
      </c>
      <c r="S19" s="57">
        <v>102.9</v>
      </c>
      <c r="T19" s="58">
        <f>SUM(T21,T23,T25)</f>
        <v>13701.300000000001</v>
      </c>
      <c r="U19" s="57">
        <f t="shared" si="1"/>
        <v>110.71328142423569</v>
      </c>
      <c r="V19" s="59">
        <f>SUM(V21,V23,V25)</f>
        <v>4238.2</v>
      </c>
      <c r="W19" s="57">
        <f>V19/R19*100</f>
        <v>67.179178290641644</v>
      </c>
      <c r="X19" s="59">
        <f>SUM(X21,X23,X25)</f>
        <v>14016.2</v>
      </c>
      <c r="Y19" s="60">
        <f>X19/T19*100</f>
        <v>102.29832205703109</v>
      </c>
      <c r="Z19" s="59">
        <f>SUM(Z21,Z23,Z25)</f>
        <v>7218.9999999999991</v>
      </c>
      <c r="AA19" s="57">
        <f>Z19/V19*100</f>
        <v>170.33174460856023</v>
      </c>
      <c r="AB19" s="61">
        <f>SUM(AB21,AB23,AB25)</f>
        <v>13618.7</v>
      </c>
      <c r="AC19" s="60">
        <f t="shared" si="3"/>
        <v>97.163995947546411</v>
      </c>
      <c r="AD19" s="61">
        <f>SUM(AD21,AD23,AD25)</f>
        <v>7500</v>
      </c>
      <c r="AE19" s="57">
        <f t="shared" si="4"/>
        <v>103.89250588724201</v>
      </c>
      <c r="AF19" s="57">
        <f>SUM(AF21,AF23,AF25)</f>
        <v>20684.7</v>
      </c>
      <c r="AG19" s="57">
        <f>AF19/AB19*100</f>
        <v>151.88454110891641</v>
      </c>
      <c r="AH19" s="57">
        <f>SUM(AH21,AH23,AH25)</f>
        <v>12398.6</v>
      </c>
      <c r="AI19" s="57">
        <f>AH19/AD19*100</f>
        <v>165.31466666666668</v>
      </c>
      <c r="AJ19" s="62">
        <v>17767.3</v>
      </c>
      <c r="AK19" s="62">
        <f>AJ19/AH19*100</f>
        <v>143.30085654831996</v>
      </c>
      <c r="AL19" s="86">
        <f>AL21+AL23+AL25+AL27</f>
        <v>15835.300000000001</v>
      </c>
      <c r="AM19" s="87">
        <f>AL19/AJ19*100</f>
        <v>89.126091189995122</v>
      </c>
      <c r="AN19" s="91">
        <f>AN21+AN23+AN25+AN27</f>
        <v>15642.2</v>
      </c>
      <c r="AO19" s="91">
        <f>AN19/AL19*100</f>
        <v>98.78057251836087</v>
      </c>
      <c r="AP19" s="100">
        <f>AP21+AP23+AP25+AP27</f>
        <v>16936.600000000002</v>
      </c>
      <c r="AQ19" s="62">
        <f>AP19/AN19*100</f>
        <v>108.27505082405288</v>
      </c>
      <c r="AR19" s="100">
        <f>AR21+AR23+AR25+AR27</f>
        <v>20388.000000000004</v>
      </c>
      <c r="AS19" s="62">
        <f>AR19/AP19*100</f>
        <v>120.37835220764499</v>
      </c>
    </row>
    <row r="20" spans="1:45" s="9" customFormat="1" ht="31.5" x14ac:dyDescent="0.2">
      <c r="A20" s="50" t="s">
        <v>110</v>
      </c>
      <c r="B20" s="51" t="s">
        <v>52</v>
      </c>
      <c r="C20" s="52" t="s">
        <v>53</v>
      </c>
      <c r="D20" s="52"/>
      <c r="E20" s="52"/>
      <c r="F20" s="53">
        <f>F19/1997.42/118*10000</f>
        <v>106.31935535824263</v>
      </c>
      <c r="G20" s="53" t="s">
        <v>81</v>
      </c>
      <c r="H20" s="53">
        <v>107.92</v>
      </c>
      <c r="I20" s="53" t="s">
        <v>185</v>
      </c>
      <c r="J20" s="54">
        <f>J19/F19/101.7*10000</f>
        <v>104.97903414019608</v>
      </c>
      <c r="K20" s="54" t="s">
        <v>81</v>
      </c>
      <c r="L20" s="54">
        <f>L19/H19/104.6*10000</f>
        <v>89.378191024343096</v>
      </c>
      <c r="M20" s="55" t="s">
        <v>185</v>
      </c>
      <c r="N20" s="56">
        <f>N19/J19/103.5*10000</f>
        <v>223.12509083845379</v>
      </c>
      <c r="O20" s="57" t="s">
        <v>185</v>
      </c>
      <c r="P20" s="58">
        <v>113.49</v>
      </c>
      <c r="Q20" s="57" t="s">
        <v>185</v>
      </c>
      <c r="R20" s="63">
        <f>R19/1659.8/105.73*10000</f>
        <v>359.49492786094464</v>
      </c>
      <c r="S20" s="57" t="s">
        <v>185</v>
      </c>
      <c r="T20" s="57">
        <f>T19/P19/108.7*10000</f>
        <v>101.85214482450385</v>
      </c>
      <c r="U20" s="57" t="s">
        <v>185</v>
      </c>
      <c r="V20" s="63">
        <f>V19/R19/114.03*10000</f>
        <v>58.91360018472475</v>
      </c>
      <c r="W20" s="57" t="s">
        <v>185</v>
      </c>
      <c r="X20" s="60">
        <f>Y19/114.46*100</f>
        <v>89.374735328526199</v>
      </c>
      <c r="Y20" s="60" t="s">
        <v>185</v>
      </c>
      <c r="Z20" s="57">
        <f>Z19/V19/109.87*10000</f>
        <v>155.03025813102778</v>
      </c>
      <c r="AA20" s="57" t="s">
        <v>185</v>
      </c>
      <c r="AB20" s="60">
        <f>AB19/X19/108.62*10000</f>
        <v>89.45313565415799</v>
      </c>
      <c r="AC20" s="60" t="s">
        <v>185</v>
      </c>
      <c r="AD20" s="57">
        <f>AD19/Z19/102.5*10000</f>
        <v>101.3585423290166</v>
      </c>
      <c r="AE20" s="57" t="s">
        <v>185</v>
      </c>
      <c r="AF20" s="57">
        <f>AF19/AB19/108.62*10000</f>
        <v>139.83110026598823</v>
      </c>
      <c r="AG20" s="57" t="s">
        <v>185</v>
      </c>
      <c r="AH20" s="57">
        <f>AH19/AD19/108.62*10000</f>
        <v>152.19542134659056</v>
      </c>
      <c r="AI20" s="57" t="s">
        <v>185</v>
      </c>
      <c r="AJ20" s="62">
        <f>AJ19/AH19/104.7*10000</f>
        <v>136.86805783029604</v>
      </c>
      <c r="AK20" s="62" t="s">
        <v>185</v>
      </c>
      <c r="AL20" s="87">
        <f>AL19/AJ19/104.7*10000</f>
        <v>85.125206485191129</v>
      </c>
      <c r="AM20" s="87">
        <f>AL20/AJ20*100</f>
        <v>62.195086154242539</v>
      </c>
      <c r="AN20" s="91">
        <v>97.85</v>
      </c>
      <c r="AO20" s="91" t="s">
        <v>185</v>
      </c>
      <c r="AP20" s="62">
        <v>124.9</v>
      </c>
      <c r="AQ20" s="62" t="s">
        <v>185</v>
      </c>
      <c r="AR20" s="91">
        <v>102.11</v>
      </c>
      <c r="AS20" s="62" t="s">
        <v>185</v>
      </c>
    </row>
    <row r="21" spans="1:45" s="9" customFormat="1" ht="16.5" x14ac:dyDescent="0.2">
      <c r="A21" s="50" t="s">
        <v>111</v>
      </c>
      <c r="B21" s="51" t="s">
        <v>4</v>
      </c>
      <c r="C21" s="52"/>
      <c r="D21" s="52"/>
      <c r="E21" s="52" t="s">
        <v>81</v>
      </c>
      <c r="F21" s="53">
        <v>1876.5</v>
      </c>
      <c r="G21" s="53">
        <f>F21/1458.09*100</f>
        <v>128.69575952101724</v>
      </c>
      <c r="H21" s="53">
        <v>9141.2999999999993</v>
      </c>
      <c r="I21" s="53">
        <f>H21/6864.2*100</f>
        <v>133.17356720375278</v>
      </c>
      <c r="J21" s="54">
        <v>2009.903</v>
      </c>
      <c r="K21" s="54">
        <f>J21/F21*100</f>
        <v>107.10913935518252</v>
      </c>
      <c r="L21" s="55">
        <v>8045.3</v>
      </c>
      <c r="M21" s="55">
        <f>L21/H21*100</f>
        <v>88.010458031133425</v>
      </c>
      <c r="N21" s="56">
        <v>4880.8999999999996</v>
      </c>
      <c r="O21" s="57">
        <f>N21/J21*100</f>
        <v>242.84256503920835</v>
      </c>
      <c r="P21" s="57">
        <v>8722.9</v>
      </c>
      <c r="Q21" s="57">
        <f>P21/L21*100</f>
        <v>108.42230867711582</v>
      </c>
      <c r="R21" s="63">
        <v>4974.1000000000004</v>
      </c>
      <c r="S21" s="57">
        <v>106.1</v>
      </c>
      <c r="T21" s="57">
        <v>10855.5</v>
      </c>
      <c r="U21" s="57">
        <f t="shared" si="1"/>
        <v>124.44829127927639</v>
      </c>
      <c r="V21" s="63">
        <v>3305.4</v>
      </c>
      <c r="W21" s="57">
        <f>V21/R21*100</f>
        <v>66.45222251261535</v>
      </c>
      <c r="X21" s="60">
        <v>11444.7</v>
      </c>
      <c r="Y21" s="60">
        <f>X21/T21*100</f>
        <v>105.42766339643499</v>
      </c>
      <c r="Z21" s="57">
        <v>6094.4</v>
      </c>
      <c r="AA21" s="57">
        <f t="shared" si="2"/>
        <v>184.3770799298118</v>
      </c>
      <c r="AB21" s="60">
        <v>11198.4</v>
      </c>
      <c r="AC21" s="60">
        <f t="shared" si="3"/>
        <v>97.847912134000879</v>
      </c>
      <c r="AD21" s="57">
        <v>6200</v>
      </c>
      <c r="AE21" s="57">
        <f t="shared" si="4"/>
        <v>101.73273825150959</v>
      </c>
      <c r="AF21" s="57">
        <v>15475.4</v>
      </c>
      <c r="AG21" s="57">
        <f>AF21/AB21*100</f>
        <v>138.19295613659094</v>
      </c>
      <c r="AH21" s="57">
        <v>9805.7999999999993</v>
      </c>
      <c r="AI21" s="57">
        <f>AH21/AD21*100</f>
        <v>158.158064516129</v>
      </c>
      <c r="AJ21" s="62">
        <v>13359.1</v>
      </c>
      <c r="AK21" s="62">
        <f>AJ21/AH21*100</f>
        <v>136.23671704501419</v>
      </c>
      <c r="AL21" s="87">
        <v>11500.3</v>
      </c>
      <c r="AM21" s="87">
        <f>AL21/AJ21*100</f>
        <v>86.08588901946986</v>
      </c>
      <c r="AN21" s="91">
        <v>11643.2</v>
      </c>
      <c r="AO21" s="91">
        <f>AN21/AL21*100</f>
        <v>101.24257628061879</v>
      </c>
      <c r="AP21" s="62">
        <v>12850.5</v>
      </c>
      <c r="AQ21" s="62">
        <f>AP21/AN21*100</f>
        <v>110.36914250377903</v>
      </c>
      <c r="AR21" s="91">
        <v>15947.1</v>
      </c>
      <c r="AS21" s="62">
        <f>AR21/AP21*100</f>
        <v>124.09711684370259</v>
      </c>
    </row>
    <row r="22" spans="1:45" s="9" customFormat="1" ht="31.5" x14ac:dyDescent="0.2">
      <c r="A22" s="50" t="s">
        <v>112</v>
      </c>
      <c r="B22" s="51" t="s">
        <v>54</v>
      </c>
      <c r="C22" s="52" t="s">
        <v>53</v>
      </c>
      <c r="D22" s="52"/>
      <c r="E22" s="52" t="s">
        <v>81</v>
      </c>
      <c r="F22" s="53">
        <f>F21/1458.09/126.2*10000</f>
        <v>101.97762244137657</v>
      </c>
      <c r="G22" s="53" t="s">
        <v>81</v>
      </c>
      <c r="H22" s="53">
        <v>106.03</v>
      </c>
      <c r="I22" s="53" t="s">
        <v>185</v>
      </c>
      <c r="J22" s="54">
        <f>J21/F21/93.6*10000</f>
        <v>114.43284119143431</v>
      </c>
      <c r="K22" s="54" t="s">
        <v>81</v>
      </c>
      <c r="L22" s="54">
        <f>L21/H21/104.6*10000</f>
        <v>84.140017238177293</v>
      </c>
      <c r="M22" s="55" t="s">
        <v>185</v>
      </c>
      <c r="N22" s="56">
        <f>N21/J21/99.2*10000</f>
        <v>244.80097282178264</v>
      </c>
      <c r="O22" s="57" t="s">
        <v>185</v>
      </c>
      <c r="P22" s="57">
        <v>125.5</v>
      </c>
      <c r="Q22" s="57" t="s">
        <v>185</v>
      </c>
      <c r="R22" s="63">
        <f>R21/1240/105.73*10000</f>
        <v>379.39761351952478</v>
      </c>
      <c r="S22" s="57" t="s">
        <v>185</v>
      </c>
      <c r="T22" s="57">
        <f>T21/P21/108.7*10000</f>
        <v>114.48784846299576</v>
      </c>
      <c r="U22" s="57" t="s">
        <v>185</v>
      </c>
      <c r="V22" s="63">
        <f>V21/R21/114.03*10000</f>
        <v>58.276087444194815</v>
      </c>
      <c r="W22" s="57" t="s">
        <v>185</v>
      </c>
      <c r="X22" s="60">
        <f>Y21/114.46*100</f>
        <v>92.108739643923641</v>
      </c>
      <c r="Y22" s="60" t="s">
        <v>185</v>
      </c>
      <c r="Z22" s="57">
        <f>Z21/V21/109.87*10000</f>
        <v>167.81385267116755</v>
      </c>
      <c r="AA22" s="57" t="s">
        <v>185</v>
      </c>
      <c r="AB22" s="60">
        <f>AB21/X21/108.62*10000</f>
        <v>90.082776775916841</v>
      </c>
      <c r="AC22" s="60" t="s">
        <v>185</v>
      </c>
      <c r="AD22" s="57">
        <f>AD21/Z21/102.5*10000</f>
        <v>99.251451952692278</v>
      </c>
      <c r="AE22" s="57" t="s">
        <v>185</v>
      </c>
      <c r="AF22" s="57">
        <f>AF21/AB21/108.62*10000</f>
        <v>127.22606898968048</v>
      </c>
      <c r="AG22" s="57" t="s">
        <v>185</v>
      </c>
      <c r="AH22" s="57">
        <f>AH21/AD21/108.62*10000</f>
        <v>145.6067616609547</v>
      </c>
      <c r="AI22" s="57" t="s">
        <v>185</v>
      </c>
      <c r="AJ22" s="62">
        <f>AJ21/AH21/104.7*10000</f>
        <v>130.12102869628862</v>
      </c>
      <c r="AK22" s="62" t="s">
        <v>185</v>
      </c>
      <c r="AL22" s="87">
        <f>AL21/AJ21/104.7*10000</f>
        <v>82.221479483734342</v>
      </c>
      <c r="AM22" s="42" t="s">
        <v>185</v>
      </c>
      <c r="AN22" s="91">
        <f>AN21/AL21/89.4*10000</f>
        <v>113.24672962037894</v>
      </c>
      <c r="AO22" s="91" t="s">
        <v>185</v>
      </c>
      <c r="AP22" s="62">
        <v>85.28</v>
      </c>
      <c r="AQ22" s="62" t="s">
        <v>185</v>
      </c>
      <c r="AR22" s="91">
        <v>102.73</v>
      </c>
      <c r="AS22" s="62" t="s">
        <v>185</v>
      </c>
    </row>
    <row r="23" spans="1:45" s="9" customFormat="1" ht="16.5" x14ac:dyDescent="0.2">
      <c r="A23" s="50" t="s">
        <v>113</v>
      </c>
      <c r="B23" s="51" t="s">
        <v>5</v>
      </c>
      <c r="C23" s="52" t="s">
        <v>3</v>
      </c>
      <c r="D23" s="52"/>
      <c r="E23" s="52" t="s">
        <v>81</v>
      </c>
      <c r="F23" s="53">
        <v>277.8</v>
      </c>
      <c r="G23" s="53">
        <f>F23/324.25*100</f>
        <v>85.674633770239012</v>
      </c>
      <c r="H23" s="53">
        <v>1526.9</v>
      </c>
      <c r="I23" s="53">
        <f>H23/1592.4*100</f>
        <v>95.886711881436824</v>
      </c>
      <c r="J23" s="54">
        <v>336.70299999999997</v>
      </c>
      <c r="K23" s="54">
        <f>J23/F23*100</f>
        <v>121.20338372930163</v>
      </c>
      <c r="L23" s="55">
        <v>1752.2</v>
      </c>
      <c r="M23" s="55">
        <f>L23/H23*100</f>
        <v>114.7553867312856</v>
      </c>
      <c r="N23" s="56">
        <v>681.1</v>
      </c>
      <c r="O23" s="57">
        <f>N23/J23*100</f>
        <v>202.28509992485962</v>
      </c>
      <c r="P23" s="57">
        <v>1708.4</v>
      </c>
      <c r="Q23" s="57">
        <f>P23/L23*100</f>
        <v>97.500285355553018</v>
      </c>
      <c r="R23" s="63">
        <v>737.5</v>
      </c>
      <c r="S23" s="57">
        <v>82.1</v>
      </c>
      <c r="T23" s="57">
        <v>1765.1</v>
      </c>
      <c r="U23" s="57">
        <f t="shared" si="1"/>
        <v>103.31889487239521</v>
      </c>
      <c r="V23" s="63">
        <v>539.5</v>
      </c>
      <c r="W23" s="57">
        <f>V23/R23*100</f>
        <v>73.152542372881356</v>
      </c>
      <c r="X23" s="60">
        <v>1612.7</v>
      </c>
      <c r="Y23" s="60">
        <f>X23/T23*100</f>
        <v>91.365928276018366</v>
      </c>
      <c r="Z23" s="57">
        <v>555.70000000000005</v>
      </c>
      <c r="AA23" s="57">
        <f t="shared" si="2"/>
        <v>103.00278035217796</v>
      </c>
      <c r="AB23" s="60">
        <v>1376.2</v>
      </c>
      <c r="AC23" s="60">
        <f t="shared" si="3"/>
        <v>85.335152229180878</v>
      </c>
      <c r="AD23" s="57">
        <v>730</v>
      </c>
      <c r="AE23" s="57">
        <f t="shared" si="4"/>
        <v>131.36584488033108</v>
      </c>
      <c r="AF23" s="57">
        <v>4363.3</v>
      </c>
      <c r="AG23" s="57">
        <f>AF23/AB23*100</f>
        <v>317.05420723732016</v>
      </c>
      <c r="AH23" s="57">
        <v>1896.2</v>
      </c>
      <c r="AI23" s="57">
        <f>AH23/AD23*100</f>
        <v>259.75342465753425</v>
      </c>
      <c r="AJ23" s="62">
        <v>3514.6</v>
      </c>
      <c r="AK23" s="62">
        <f>AJ23/AH23*100</f>
        <v>185.34964666174454</v>
      </c>
      <c r="AL23" s="87">
        <v>3165.2</v>
      </c>
      <c r="AM23" s="87">
        <f>AL23/AJ23*100</f>
        <v>90.058612644397655</v>
      </c>
      <c r="AN23" s="91">
        <v>3059</v>
      </c>
      <c r="AO23" s="91">
        <f>AN23/AL23*100</f>
        <v>96.644761784405418</v>
      </c>
      <c r="AP23" s="62">
        <v>3352.3</v>
      </c>
      <c r="AQ23" s="62">
        <f>AP23/AN23*100</f>
        <v>109.58810068649886</v>
      </c>
      <c r="AR23" s="91">
        <v>3692.8</v>
      </c>
      <c r="AS23" s="62">
        <f>AR23/AP23*100</f>
        <v>110.15720550070101</v>
      </c>
    </row>
    <row r="24" spans="1:45" s="9" customFormat="1" ht="31.5" x14ac:dyDescent="0.2">
      <c r="A24" s="50" t="s">
        <v>114</v>
      </c>
      <c r="B24" s="51" t="s">
        <v>54</v>
      </c>
      <c r="C24" s="52" t="s">
        <v>53</v>
      </c>
      <c r="D24" s="52"/>
      <c r="E24" s="52" t="s">
        <v>81</v>
      </c>
      <c r="F24" s="53">
        <f>F23/324.25/115.9*10000</f>
        <v>73.921168050249364</v>
      </c>
      <c r="G24" s="53" t="s">
        <v>81</v>
      </c>
      <c r="H24" s="53">
        <v>83.03</v>
      </c>
      <c r="I24" s="53" t="s">
        <v>185</v>
      </c>
      <c r="J24" s="54">
        <f>J23/F23/103.2*10000</f>
        <v>117.44513927257911</v>
      </c>
      <c r="K24" s="54" t="s">
        <v>81</v>
      </c>
      <c r="L24" s="54">
        <f>L23/H23/104.6*10000</f>
        <v>109.70878272589445</v>
      </c>
      <c r="M24" s="55" t="s">
        <v>185</v>
      </c>
      <c r="N24" s="56">
        <f>N23/J23/104.2*10000</f>
        <v>194.13157382424149</v>
      </c>
      <c r="O24" s="57" t="s">
        <v>185</v>
      </c>
      <c r="P24" s="57">
        <v>86.9</v>
      </c>
      <c r="Q24" s="57" t="s">
        <v>185</v>
      </c>
      <c r="R24" s="63">
        <f>R23/192/105.73*10000</f>
        <v>363.29762918124788</v>
      </c>
      <c r="S24" s="57" t="s">
        <v>185</v>
      </c>
      <c r="T24" s="57">
        <f>T23/P23/108.7*10000</f>
        <v>95.049581299351601</v>
      </c>
      <c r="U24" s="57" t="s">
        <v>185</v>
      </c>
      <c r="V24" s="63">
        <f>V23/R23/114.03*10000</f>
        <v>64.152014709182978</v>
      </c>
      <c r="W24" s="57" t="s">
        <v>185</v>
      </c>
      <c r="X24" s="60">
        <f>Y23/114.46*100</f>
        <v>79.82345647039871</v>
      </c>
      <c r="Y24" s="60" t="s">
        <v>185</v>
      </c>
      <c r="Z24" s="57">
        <f>Z23/V23/109.87*10000</f>
        <v>93.749686313077234</v>
      </c>
      <c r="AA24" s="57" t="s">
        <v>185</v>
      </c>
      <c r="AB24" s="60">
        <f>AB23/X23/108.62*10000</f>
        <v>78.563019912705656</v>
      </c>
      <c r="AC24" s="60" t="s">
        <v>185</v>
      </c>
      <c r="AD24" s="57">
        <f>AD23/Z23/102.5*10000</f>
        <v>128.16179988324984</v>
      </c>
      <c r="AE24" s="57" t="s">
        <v>185</v>
      </c>
      <c r="AF24" s="57">
        <f>AF23/AB23/108.62*10000</f>
        <v>291.89302820596589</v>
      </c>
      <c r="AG24" s="57" t="s">
        <v>185</v>
      </c>
      <c r="AH24" s="57">
        <f>AH23/AD23/108.62*10000</f>
        <v>239.13959184085275</v>
      </c>
      <c r="AI24" s="57" t="s">
        <v>185</v>
      </c>
      <c r="AJ24" s="62">
        <f>AJ23/AH23/104.6*10000</f>
        <v>177.19851497298714</v>
      </c>
      <c r="AK24" s="62" t="s">
        <v>185</v>
      </c>
      <c r="AL24" s="87">
        <f>AL23/AJ23/104.6*10000</f>
        <v>86.098100042445168</v>
      </c>
      <c r="AM24" s="42" t="s">
        <v>185</v>
      </c>
      <c r="AN24" s="91">
        <v>95.6</v>
      </c>
      <c r="AO24" s="91" t="s">
        <v>185</v>
      </c>
      <c r="AP24" s="62">
        <v>87.49</v>
      </c>
      <c r="AQ24" s="62" t="s">
        <v>185</v>
      </c>
      <c r="AR24" s="91">
        <v>99.65</v>
      </c>
      <c r="AS24" s="62" t="s">
        <v>185</v>
      </c>
    </row>
    <row r="25" spans="1:45" s="9" customFormat="1" ht="31.5" x14ac:dyDescent="0.2">
      <c r="A25" s="50" t="s">
        <v>115</v>
      </c>
      <c r="B25" s="51" t="s">
        <v>251</v>
      </c>
      <c r="C25" s="52" t="s">
        <v>3</v>
      </c>
      <c r="D25" s="52"/>
      <c r="E25" s="52" t="s">
        <v>81</v>
      </c>
      <c r="F25" s="53">
        <v>351.6</v>
      </c>
      <c r="G25" s="53">
        <f>F25/215.09*100</f>
        <v>163.46645590218048</v>
      </c>
      <c r="H25" s="53">
        <v>962.4</v>
      </c>
      <c r="I25" s="53">
        <f>H25/676.4*100</f>
        <v>142.28267297457126</v>
      </c>
      <c r="J25" s="54">
        <v>328.78500000000003</v>
      </c>
      <c r="K25" s="54">
        <f>J25/F25*100</f>
        <v>93.511092150170654</v>
      </c>
      <c r="L25" s="55">
        <v>1075.9000000000001</v>
      </c>
      <c r="M25" s="55">
        <f>L25/H25*100</f>
        <v>111.7934330839568</v>
      </c>
      <c r="N25" s="56">
        <v>616.4</v>
      </c>
      <c r="O25" s="57">
        <f>N25/J25*100</f>
        <v>187.47813920951378</v>
      </c>
      <c r="P25" s="57">
        <v>1207.7</v>
      </c>
      <c r="Q25" s="57">
        <f>P25/L25*100</f>
        <v>112.2502091272423</v>
      </c>
      <c r="R25" s="63">
        <v>597.20000000000005</v>
      </c>
      <c r="S25" s="57">
        <v>103.3</v>
      </c>
      <c r="T25" s="57">
        <v>1080.7</v>
      </c>
      <c r="U25" s="57">
        <f t="shared" si="1"/>
        <v>89.484143413099275</v>
      </c>
      <c r="V25" s="63">
        <v>393.3</v>
      </c>
      <c r="W25" s="57">
        <f>V25/R25*100</f>
        <v>65.857334226389824</v>
      </c>
      <c r="X25" s="60">
        <v>958.8</v>
      </c>
      <c r="Y25" s="60">
        <f>X25/T25*100</f>
        <v>88.720273896548534</v>
      </c>
      <c r="Z25" s="57">
        <v>568.9</v>
      </c>
      <c r="AA25" s="57">
        <f t="shared" si="2"/>
        <v>144.64785151284005</v>
      </c>
      <c r="AB25" s="60">
        <v>1044.0999999999999</v>
      </c>
      <c r="AC25" s="60">
        <f t="shared" si="3"/>
        <v>108.8965373383396</v>
      </c>
      <c r="AD25" s="57">
        <v>570</v>
      </c>
      <c r="AE25" s="57">
        <f t="shared" si="4"/>
        <v>100.19335559852347</v>
      </c>
      <c r="AF25" s="57">
        <v>846</v>
      </c>
      <c r="AG25" s="57">
        <f>AF25/AB25*100</f>
        <v>81.02672157839288</v>
      </c>
      <c r="AH25" s="57">
        <v>696.6</v>
      </c>
      <c r="AI25" s="57">
        <f>AH25/AD25*100</f>
        <v>122.21052631578948</v>
      </c>
      <c r="AJ25" s="62">
        <v>706.4</v>
      </c>
      <c r="AK25" s="62">
        <f>AJ25/AH25*100</f>
        <v>101.40683318977892</v>
      </c>
      <c r="AL25" s="87">
        <v>715.2</v>
      </c>
      <c r="AM25" s="87">
        <f>AL25/AJ25*100</f>
        <v>101.24575311438279</v>
      </c>
      <c r="AN25" s="91">
        <v>741.6</v>
      </c>
      <c r="AO25" s="91">
        <f>AN25/AL25*100</f>
        <v>103.69127516778522</v>
      </c>
      <c r="AP25" s="62">
        <v>557.4</v>
      </c>
      <c r="AQ25" s="62">
        <f>AP25/AN25*100</f>
        <v>75.161812297734627</v>
      </c>
      <c r="AR25" s="91">
        <v>566.20000000000005</v>
      </c>
      <c r="AS25" s="62">
        <f>AR25/AP25*100</f>
        <v>101.57875852170794</v>
      </c>
    </row>
    <row r="26" spans="1:45" s="9" customFormat="1" ht="31.5" x14ac:dyDescent="0.2">
      <c r="A26" s="50" t="s">
        <v>116</v>
      </c>
      <c r="B26" s="51" t="s">
        <v>54</v>
      </c>
      <c r="C26" s="52" t="s">
        <v>53</v>
      </c>
      <c r="D26" s="52"/>
      <c r="E26" s="52" t="s">
        <v>81</v>
      </c>
      <c r="F26" s="53">
        <f>F25/215.09/118*10000</f>
        <v>138.53089483235635</v>
      </c>
      <c r="G26" s="53" t="s">
        <v>81</v>
      </c>
      <c r="H26" s="53">
        <v>126.93</v>
      </c>
      <c r="I26" s="53" t="s">
        <v>185</v>
      </c>
      <c r="J26" s="54">
        <f>J25/F25/101.7*10000</f>
        <v>91.947976548840359</v>
      </c>
      <c r="K26" s="54" t="s">
        <v>81</v>
      </c>
      <c r="L26" s="54">
        <f>L25/H25/104.6*10000</f>
        <v>106.87708707835257</v>
      </c>
      <c r="M26" s="55" t="s">
        <v>185</v>
      </c>
      <c r="N26" s="56">
        <f>N25/J25/108.9*10000</f>
        <v>172.1562343521706</v>
      </c>
      <c r="O26" s="57" t="s">
        <v>185</v>
      </c>
      <c r="P26" s="57">
        <v>113.2</v>
      </c>
      <c r="Q26" s="57" t="s">
        <v>185</v>
      </c>
      <c r="R26" s="63">
        <f>R25/227.8/105.73*10000</f>
        <v>247.95213211846198</v>
      </c>
      <c r="S26" s="57" t="s">
        <v>185</v>
      </c>
      <c r="T26" s="57">
        <f>T25/P25/108.7*10000</f>
        <v>82.322119055289122</v>
      </c>
      <c r="U26" s="57" t="s">
        <v>185</v>
      </c>
      <c r="V26" s="63">
        <f>V25/R25/114.03*10000</f>
        <v>57.754392902209787</v>
      </c>
      <c r="W26" s="57" t="s">
        <v>185</v>
      </c>
      <c r="X26" s="60">
        <f>Y25/114.46*100</f>
        <v>77.51203380792289</v>
      </c>
      <c r="Y26" s="60" t="s">
        <v>185</v>
      </c>
      <c r="Z26" s="57">
        <f>Z25/V25/109.87*10000</f>
        <v>131.65363749234555</v>
      </c>
      <c r="AA26" s="57" t="s">
        <v>185</v>
      </c>
      <c r="AB26" s="60">
        <f>AB25/X25/108.62*10000</f>
        <v>100.25459154698912</v>
      </c>
      <c r="AC26" s="60" t="s">
        <v>185</v>
      </c>
      <c r="AD26" s="57">
        <f>AD25/Z25/102.5*10000</f>
        <v>97.749615218071668</v>
      </c>
      <c r="AE26" s="57" t="s">
        <v>185</v>
      </c>
      <c r="AF26" s="57">
        <f>AF25/AB25/108.62*10000</f>
        <v>74.596503018222137</v>
      </c>
      <c r="AG26" s="57" t="s">
        <v>185</v>
      </c>
      <c r="AH26" s="57">
        <f>AH25/AD25/108.62*10000</f>
        <v>112.51199255734623</v>
      </c>
      <c r="AI26" s="57" t="s">
        <v>185</v>
      </c>
      <c r="AJ26" s="62">
        <f>AJ25/AH25/105.3*10000</f>
        <v>96.302785555345608</v>
      </c>
      <c r="AK26" s="62" t="s">
        <v>185</v>
      </c>
      <c r="AL26" s="87">
        <f>AL25/AJ25/105.3*10000</f>
        <v>96.149813024105214</v>
      </c>
      <c r="AM26" s="42" t="s">
        <v>185</v>
      </c>
      <c r="AN26" s="91">
        <v>98.08</v>
      </c>
      <c r="AO26" s="91" t="s">
        <v>185</v>
      </c>
      <c r="AP26" s="62">
        <v>70.03</v>
      </c>
      <c r="AQ26" s="62" t="s">
        <v>185</v>
      </c>
      <c r="AR26" s="91">
        <v>100.48</v>
      </c>
      <c r="AS26" s="62" t="s">
        <v>185</v>
      </c>
    </row>
    <row r="27" spans="1:45" s="9" customFormat="1" ht="47.25" x14ac:dyDescent="0.2">
      <c r="A27" s="50" t="s">
        <v>248</v>
      </c>
      <c r="B27" s="99" t="s">
        <v>250</v>
      </c>
      <c r="C27" s="52" t="s">
        <v>3</v>
      </c>
      <c r="D27" s="52"/>
      <c r="E27" s="52" t="s">
        <v>81</v>
      </c>
      <c r="F27" s="53">
        <v>351.6</v>
      </c>
      <c r="G27" s="53">
        <f>F27/215.09*100</f>
        <v>163.46645590218048</v>
      </c>
      <c r="H27" s="53">
        <v>962.4</v>
      </c>
      <c r="I27" s="53">
        <f>H27/676.4*100</f>
        <v>142.28267297457126</v>
      </c>
      <c r="J27" s="54">
        <v>328.78500000000003</v>
      </c>
      <c r="K27" s="54">
        <f>J27/F27*100</f>
        <v>93.511092150170654</v>
      </c>
      <c r="L27" s="55">
        <v>1075.9000000000001</v>
      </c>
      <c r="M27" s="55">
        <f>L27/H27*100</f>
        <v>111.7934330839568</v>
      </c>
      <c r="N27" s="56">
        <v>616.4</v>
      </c>
      <c r="O27" s="57">
        <f>N27/J27*100</f>
        <v>187.47813920951378</v>
      </c>
      <c r="P27" s="57">
        <v>1207.7</v>
      </c>
      <c r="Q27" s="57">
        <f>P27/L27*100</f>
        <v>112.2502091272423</v>
      </c>
      <c r="R27" s="63">
        <v>597.20000000000005</v>
      </c>
      <c r="S27" s="57">
        <v>103.3</v>
      </c>
      <c r="T27" s="57">
        <v>1080.7</v>
      </c>
      <c r="U27" s="57">
        <f>T27/P27*100</f>
        <v>89.484143413099275</v>
      </c>
      <c r="V27" s="63">
        <v>393.3</v>
      </c>
      <c r="W27" s="57">
        <f>V27/R27*100</f>
        <v>65.857334226389824</v>
      </c>
      <c r="X27" s="60">
        <v>958.8</v>
      </c>
      <c r="Y27" s="60">
        <f>X27/T27*100</f>
        <v>88.720273896548534</v>
      </c>
      <c r="Z27" s="57">
        <v>568.9</v>
      </c>
      <c r="AA27" s="57">
        <f>Z27/V27*100</f>
        <v>144.64785151284005</v>
      </c>
      <c r="AB27" s="60">
        <v>1044.0999999999999</v>
      </c>
      <c r="AC27" s="60">
        <f>AB27/X27*100</f>
        <v>108.8965373383396</v>
      </c>
      <c r="AD27" s="57">
        <v>570</v>
      </c>
      <c r="AE27" s="57">
        <f>AD27/Z27*100</f>
        <v>100.19335559852347</v>
      </c>
      <c r="AF27" s="57">
        <v>846</v>
      </c>
      <c r="AG27" s="57">
        <f>AF27/AB27*100</f>
        <v>81.02672157839288</v>
      </c>
      <c r="AH27" s="57">
        <v>696.6</v>
      </c>
      <c r="AI27" s="57">
        <f>AH27/AD27*100</f>
        <v>122.21052631578948</v>
      </c>
      <c r="AJ27" s="62">
        <v>706.4</v>
      </c>
      <c r="AK27" s="62">
        <f>AJ27/AH27*100</f>
        <v>101.40683318977892</v>
      </c>
      <c r="AL27" s="87">
        <v>454.6</v>
      </c>
      <c r="AM27" s="87">
        <f>AL27/AJ27*100</f>
        <v>64.354473386183471</v>
      </c>
      <c r="AN27" s="91">
        <v>198.4</v>
      </c>
      <c r="AO27" s="91">
        <f>AN27/AL27*100</f>
        <v>43.64276286845579</v>
      </c>
      <c r="AP27" s="62">
        <v>176.4</v>
      </c>
      <c r="AQ27" s="62">
        <f>AP27/AN27*100</f>
        <v>88.911290322580655</v>
      </c>
      <c r="AR27" s="91">
        <v>181.9</v>
      </c>
      <c r="AS27" s="62">
        <f>AR27/AP27*100</f>
        <v>103.11791383219955</v>
      </c>
    </row>
    <row r="28" spans="1:45" s="9" customFormat="1" ht="36.75" customHeight="1" x14ac:dyDescent="0.2">
      <c r="A28" s="50" t="s">
        <v>249</v>
      </c>
      <c r="B28" s="99" t="s">
        <v>54</v>
      </c>
      <c r="C28" s="52" t="s">
        <v>53</v>
      </c>
      <c r="D28" s="52"/>
      <c r="E28" s="52" t="s">
        <v>81</v>
      </c>
      <c r="F28" s="53">
        <f>F27/215.09/118*10000</f>
        <v>138.53089483235635</v>
      </c>
      <c r="G28" s="53" t="s">
        <v>81</v>
      </c>
      <c r="H28" s="53">
        <v>126.93</v>
      </c>
      <c r="I28" s="53" t="s">
        <v>185</v>
      </c>
      <c r="J28" s="54">
        <f>J27/F27/101.7*10000</f>
        <v>91.947976548840359</v>
      </c>
      <c r="K28" s="54" t="s">
        <v>81</v>
      </c>
      <c r="L28" s="54">
        <f>L27/H27/104.6*10000</f>
        <v>106.87708707835257</v>
      </c>
      <c r="M28" s="55" t="s">
        <v>185</v>
      </c>
      <c r="N28" s="56">
        <f>N27/J27/108.9*10000</f>
        <v>172.1562343521706</v>
      </c>
      <c r="O28" s="57" t="s">
        <v>185</v>
      </c>
      <c r="P28" s="57">
        <v>113.2</v>
      </c>
      <c r="Q28" s="57" t="s">
        <v>185</v>
      </c>
      <c r="R28" s="63">
        <f>R27/227.8/105.73*10000</f>
        <v>247.95213211846198</v>
      </c>
      <c r="S28" s="57" t="s">
        <v>185</v>
      </c>
      <c r="T28" s="57">
        <f>T27/P27/108.7*10000</f>
        <v>82.322119055289122</v>
      </c>
      <c r="U28" s="57" t="s">
        <v>185</v>
      </c>
      <c r="V28" s="63">
        <f>V27/R27/114.03*10000</f>
        <v>57.754392902209787</v>
      </c>
      <c r="W28" s="57" t="s">
        <v>185</v>
      </c>
      <c r="X28" s="60">
        <f>Y27/114.46*100</f>
        <v>77.51203380792289</v>
      </c>
      <c r="Y28" s="60" t="s">
        <v>185</v>
      </c>
      <c r="Z28" s="57">
        <f>Z27/V27/109.87*10000</f>
        <v>131.65363749234555</v>
      </c>
      <c r="AA28" s="57" t="s">
        <v>185</v>
      </c>
      <c r="AB28" s="60">
        <f>AB27/X27/108.62*10000</f>
        <v>100.25459154698912</v>
      </c>
      <c r="AC28" s="60" t="s">
        <v>185</v>
      </c>
      <c r="AD28" s="57">
        <f>AD27/Z27/102.5*10000</f>
        <v>97.749615218071668</v>
      </c>
      <c r="AE28" s="57" t="s">
        <v>185</v>
      </c>
      <c r="AF28" s="57">
        <f>AF27/AB27/108.62*10000</f>
        <v>74.596503018222137</v>
      </c>
      <c r="AG28" s="57" t="s">
        <v>185</v>
      </c>
      <c r="AH28" s="57">
        <f>AH27/AD27/108.62*10000</f>
        <v>112.51199255734623</v>
      </c>
      <c r="AI28" s="57" t="s">
        <v>185</v>
      </c>
      <c r="AJ28" s="62">
        <f>AJ27/AH27/105.3*10000</f>
        <v>96.302785555345608</v>
      </c>
      <c r="AK28" s="62" t="s">
        <v>185</v>
      </c>
      <c r="AL28" s="81">
        <f>AL27/AJ27/104*10000</f>
        <v>61.879301332868721</v>
      </c>
      <c r="AM28" s="86" t="s">
        <v>185</v>
      </c>
      <c r="AN28" s="86">
        <v>44.84</v>
      </c>
      <c r="AO28" s="86" t="s">
        <v>185</v>
      </c>
      <c r="AP28" s="86">
        <v>86.74</v>
      </c>
      <c r="AQ28" s="62" t="s">
        <v>185</v>
      </c>
      <c r="AR28" s="86">
        <v>100.48</v>
      </c>
      <c r="AS28" s="62" t="s">
        <v>185</v>
      </c>
    </row>
    <row r="29" spans="1:45" s="9" customFormat="1" ht="27" hidden="1" customHeight="1" x14ac:dyDescent="0.2">
      <c r="A29" s="44" t="s">
        <v>117</v>
      </c>
      <c r="B29" s="107" t="s">
        <v>7</v>
      </c>
      <c r="C29" s="106"/>
      <c r="D29" s="27"/>
      <c r="E29" s="27"/>
      <c r="F29" s="45"/>
      <c r="G29" s="45"/>
      <c r="H29" s="45"/>
      <c r="I29" s="45"/>
      <c r="J29" s="28"/>
      <c r="K29" s="28"/>
      <c r="L29" s="28"/>
      <c r="M29" s="39"/>
      <c r="N29" s="40"/>
      <c r="O29" s="24"/>
      <c r="P29" s="24"/>
      <c r="Q29" s="24"/>
      <c r="R29" s="41"/>
      <c r="S29" s="24" t="e">
        <f t="shared" si="0"/>
        <v>#DIV/0!</v>
      </c>
      <c r="T29" s="24"/>
      <c r="U29" s="24" t="e">
        <f t="shared" si="1"/>
        <v>#DIV/0!</v>
      </c>
      <c r="V29" s="41"/>
      <c r="W29" s="24"/>
      <c r="X29" s="22"/>
      <c r="Y29" s="22" t="e">
        <f t="shared" ref="Y29:Y44" si="13">X29/T29*100</f>
        <v>#DIV/0!</v>
      </c>
      <c r="Z29" s="24"/>
      <c r="AA29" s="24" t="e">
        <f t="shared" si="2"/>
        <v>#DIV/0!</v>
      </c>
      <c r="AB29" s="22"/>
      <c r="AC29" s="22" t="e">
        <f t="shared" si="3"/>
        <v>#DIV/0!</v>
      </c>
      <c r="AD29" s="24"/>
      <c r="AE29" s="24" t="e">
        <f t="shared" si="4"/>
        <v>#DIV/0!</v>
      </c>
      <c r="AF29" s="24"/>
      <c r="AG29" s="24"/>
      <c r="AH29" s="24"/>
      <c r="AI29" s="46"/>
      <c r="AJ29" s="42"/>
      <c r="AK29" s="42"/>
      <c r="AL29" s="85"/>
      <c r="AM29" s="87" t="e">
        <f t="shared" ref="AM29:AM91" si="14">AL29/AJ29*100</f>
        <v>#DIV/0!</v>
      </c>
      <c r="AN29" s="90"/>
      <c r="AO29" s="90"/>
      <c r="AP29" s="62"/>
      <c r="AQ29" s="62"/>
      <c r="AR29" s="96"/>
      <c r="AS29" s="62"/>
    </row>
    <row r="30" spans="1:45" s="9" customFormat="1" ht="22.5" hidden="1" customHeight="1" x14ac:dyDescent="0.2">
      <c r="A30" s="36" t="s">
        <v>118</v>
      </c>
      <c r="B30" s="43" t="s">
        <v>45</v>
      </c>
      <c r="C30" s="27" t="s">
        <v>8</v>
      </c>
      <c r="D30" s="27"/>
      <c r="E30" s="27"/>
      <c r="F30" s="45"/>
      <c r="G30" s="45"/>
      <c r="H30" s="45"/>
      <c r="I30" s="45"/>
      <c r="J30" s="28"/>
      <c r="K30" s="28"/>
      <c r="L30" s="28"/>
      <c r="M30" s="39"/>
      <c r="N30" s="40"/>
      <c r="O30" s="24"/>
      <c r="P30" s="24"/>
      <c r="Q30" s="24"/>
      <c r="R30" s="41"/>
      <c r="S30" s="24" t="e">
        <f t="shared" si="0"/>
        <v>#DIV/0!</v>
      </c>
      <c r="T30" s="24"/>
      <c r="U30" s="24" t="e">
        <f t="shared" si="1"/>
        <v>#DIV/0!</v>
      </c>
      <c r="V30" s="41"/>
      <c r="W30" s="24"/>
      <c r="X30" s="22"/>
      <c r="Y30" s="22" t="e">
        <f t="shared" si="13"/>
        <v>#DIV/0!</v>
      </c>
      <c r="Z30" s="24"/>
      <c r="AA30" s="24" t="e">
        <f t="shared" si="2"/>
        <v>#DIV/0!</v>
      </c>
      <c r="AB30" s="22"/>
      <c r="AC30" s="22" t="e">
        <f t="shared" si="3"/>
        <v>#DIV/0!</v>
      </c>
      <c r="AD30" s="24"/>
      <c r="AE30" s="24" t="e">
        <f t="shared" si="4"/>
        <v>#DIV/0!</v>
      </c>
      <c r="AF30" s="24"/>
      <c r="AG30" s="24"/>
      <c r="AH30" s="24"/>
      <c r="AI30" s="46"/>
      <c r="AJ30" s="42"/>
      <c r="AK30" s="42"/>
      <c r="AL30" s="85"/>
      <c r="AM30" s="87" t="e">
        <f t="shared" si="14"/>
        <v>#DIV/0!</v>
      </c>
      <c r="AN30" s="90"/>
      <c r="AO30" s="90"/>
      <c r="AP30" s="62"/>
      <c r="AQ30" s="62"/>
      <c r="AR30" s="96"/>
      <c r="AS30" s="62"/>
    </row>
    <row r="31" spans="1:45" s="9" customFormat="1" ht="21.75" hidden="1" customHeight="1" x14ac:dyDescent="0.2">
      <c r="A31" s="36" t="s">
        <v>119</v>
      </c>
      <c r="B31" s="43" t="s">
        <v>9</v>
      </c>
      <c r="C31" s="27" t="s">
        <v>10</v>
      </c>
      <c r="D31" s="27"/>
      <c r="E31" s="27"/>
      <c r="F31" s="45"/>
      <c r="G31" s="45"/>
      <c r="H31" s="45"/>
      <c r="I31" s="45"/>
      <c r="J31" s="28"/>
      <c r="K31" s="28"/>
      <c r="L31" s="28"/>
      <c r="M31" s="39"/>
      <c r="N31" s="40"/>
      <c r="O31" s="24"/>
      <c r="P31" s="24"/>
      <c r="Q31" s="24"/>
      <c r="R31" s="41"/>
      <c r="S31" s="24" t="e">
        <f t="shared" si="0"/>
        <v>#DIV/0!</v>
      </c>
      <c r="T31" s="24"/>
      <c r="U31" s="24" t="e">
        <f t="shared" si="1"/>
        <v>#DIV/0!</v>
      </c>
      <c r="V31" s="41"/>
      <c r="W31" s="24"/>
      <c r="X31" s="22"/>
      <c r="Y31" s="22" t="e">
        <f t="shared" si="13"/>
        <v>#DIV/0!</v>
      </c>
      <c r="Z31" s="24"/>
      <c r="AA31" s="24" t="e">
        <f t="shared" si="2"/>
        <v>#DIV/0!</v>
      </c>
      <c r="AB31" s="22"/>
      <c r="AC31" s="22" t="e">
        <f t="shared" si="3"/>
        <v>#DIV/0!</v>
      </c>
      <c r="AD31" s="24"/>
      <c r="AE31" s="24" t="e">
        <f t="shared" si="4"/>
        <v>#DIV/0!</v>
      </c>
      <c r="AF31" s="24"/>
      <c r="AG31" s="24"/>
      <c r="AH31" s="24"/>
      <c r="AI31" s="46"/>
      <c r="AJ31" s="42"/>
      <c r="AK31" s="42"/>
      <c r="AL31" s="85"/>
      <c r="AM31" s="87" t="e">
        <f t="shared" si="14"/>
        <v>#DIV/0!</v>
      </c>
      <c r="AN31" s="90"/>
      <c r="AO31" s="90"/>
      <c r="AP31" s="62"/>
      <c r="AQ31" s="62"/>
      <c r="AR31" s="96"/>
      <c r="AS31" s="62"/>
    </row>
    <row r="32" spans="1:45" s="9" customFormat="1" ht="22.5" hidden="1" customHeight="1" x14ac:dyDescent="0.2">
      <c r="A32" s="36" t="s">
        <v>120</v>
      </c>
      <c r="B32" s="43" t="s">
        <v>11</v>
      </c>
      <c r="C32" s="27" t="s">
        <v>12</v>
      </c>
      <c r="D32" s="27"/>
      <c r="E32" s="27"/>
      <c r="F32" s="45"/>
      <c r="G32" s="45"/>
      <c r="H32" s="45"/>
      <c r="I32" s="45"/>
      <c r="J32" s="28"/>
      <c r="K32" s="28"/>
      <c r="L32" s="28"/>
      <c r="M32" s="39"/>
      <c r="N32" s="40"/>
      <c r="O32" s="24"/>
      <c r="P32" s="24"/>
      <c r="Q32" s="24"/>
      <c r="R32" s="41"/>
      <c r="S32" s="24" t="e">
        <f t="shared" si="0"/>
        <v>#DIV/0!</v>
      </c>
      <c r="T32" s="24"/>
      <c r="U32" s="24" t="e">
        <f t="shared" si="1"/>
        <v>#DIV/0!</v>
      </c>
      <c r="V32" s="41"/>
      <c r="W32" s="24"/>
      <c r="X32" s="22"/>
      <c r="Y32" s="22" t="e">
        <f t="shared" si="13"/>
        <v>#DIV/0!</v>
      </c>
      <c r="Z32" s="24"/>
      <c r="AA32" s="24" t="e">
        <f t="shared" si="2"/>
        <v>#DIV/0!</v>
      </c>
      <c r="AB32" s="22"/>
      <c r="AC32" s="22" t="e">
        <f t="shared" si="3"/>
        <v>#DIV/0!</v>
      </c>
      <c r="AD32" s="24"/>
      <c r="AE32" s="24" t="e">
        <f t="shared" si="4"/>
        <v>#DIV/0!</v>
      </c>
      <c r="AF32" s="24"/>
      <c r="AG32" s="24"/>
      <c r="AH32" s="24"/>
      <c r="AI32" s="46"/>
      <c r="AJ32" s="42"/>
      <c r="AK32" s="42"/>
      <c r="AL32" s="85"/>
      <c r="AM32" s="87" t="e">
        <f t="shared" si="14"/>
        <v>#DIV/0!</v>
      </c>
      <c r="AN32" s="90"/>
      <c r="AO32" s="90"/>
      <c r="AP32" s="62"/>
      <c r="AQ32" s="62"/>
      <c r="AR32" s="96"/>
      <c r="AS32" s="62"/>
    </row>
    <row r="33" spans="1:45" s="9" customFormat="1" ht="21" hidden="1" customHeight="1" x14ac:dyDescent="0.2">
      <c r="A33" s="36" t="s">
        <v>121</v>
      </c>
      <c r="B33" s="43" t="s">
        <v>44</v>
      </c>
      <c r="C33" s="27" t="s">
        <v>13</v>
      </c>
      <c r="D33" s="27"/>
      <c r="E33" s="27"/>
      <c r="F33" s="45"/>
      <c r="G33" s="45"/>
      <c r="H33" s="45"/>
      <c r="I33" s="45"/>
      <c r="J33" s="28"/>
      <c r="K33" s="28"/>
      <c r="L33" s="28"/>
      <c r="M33" s="39"/>
      <c r="N33" s="40"/>
      <c r="O33" s="24"/>
      <c r="P33" s="24"/>
      <c r="Q33" s="24"/>
      <c r="R33" s="41"/>
      <c r="S33" s="24" t="e">
        <f t="shared" si="0"/>
        <v>#DIV/0!</v>
      </c>
      <c r="T33" s="24"/>
      <c r="U33" s="24" t="e">
        <f t="shared" si="1"/>
        <v>#DIV/0!</v>
      </c>
      <c r="V33" s="41"/>
      <c r="W33" s="24"/>
      <c r="X33" s="22"/>
      <c r="Y33" s="22" t="e">
        <f t="shared" si="13"/>
        <v>#DIV/0!</v>
      </c>
      <c r="Z33" s="24"/>
      <c r="AA33" s="24" t="e">
        <f t="shared" si="2"/>
        <v>#DIV/0!</v>
      </c>
      <c r="AB33" s="22"/>
      <c r="AC33" s="22" t="e">
        <f t="shared" si="3"/>
        <v>#DIV/0!</v>
      </c>
      <c r="AD33" s="24"/>
      <c r="AE33" s="24" t="e">
        <f t="shared" si="4"/>
        <v>#DIV/0!</v>
      </c>
      <c r="AF33" s="24"/>
      <c r="AG33" s="24"/>
      <c r="AH33" s="24"/>
      <c r="AI33" s="46"/>
      <c r="AJ33" s="42"/>
      <c r="AK33" s="42"/>
      <c r="AL33" s="85"/>
      <c r="AM33" s="87" t="e">
        <f t="shared" si="14"/>
        <v>#DIV/0!</v>
      </c>
      <c r="AN33" s="90"/>
      <c r="AO33" s="90"/>
      <c r="AP33" s="62"/>
      <c r="AQ33" s="62"/>
      <c r="AR33" s="96"/>
      <c r="AS33" s="62"/>
    </row>
    <row r="34" spans="1:45" s="9" customFormat="1" ht="21" hidden="1" customHeight="1" x14ac:dyDescent="0.2">
      <c r="A34" s="36" t="s">
        <v>122</v>
      </c>
      <c r="B34" s="43" t="s">
        <v>180</v>
      </c>
      <c r="C34" s="27" t="s">
        <v>13</v>
      </c>
      <c r="D34" s="27"/>
      <c r="E34" s="27"/>
      <c r="F34" s="45"/>
      <c r="G34" s="45"/>
      <c r="H34" s="45"/>
      <c r="I34" s="45"/>
      <c r="J34" s="28"/>
      <c r="K34" s="28"/>
      <c r="L34" s="28"/>
      <c r="M34" s="39"/>
      <c r="N34" s="40"/>
      <c r="O34" s="24"/>
      <c r="P34" s="24"/>
      <c r="Q34" s="24"/>
      <c r="R34" s="41"/>
      <c r="S34" s="24" t="e">
        <f t="shared" si="0"/>
        <v>#DIV/0!</v>
      </c>
      <c r="T34" s="24"/>
      <c r="U34" s="24" t="e">
        <f t="shared" si="1"/>
        <v>#DIV/0!</v>
      </c>
      <c r="V34" s="41"/>
      <c r="W34" s="24"/>
      <c r="X34" s="22"/>
      <c r="Y34" s="22" t="e">
        <f t="shared" si="13"/>
        <v>#DIV/0!</v>
      </c>
      <c r="Z34" s="24"/>
      <c r="AA34" s="24" t="e">
        <f t="shared" si="2"/>
        <v>#DIV/0!</v>
      </c>
      <c r="AB34" s="22"/>
      <c r="AC34" s="22" t="e">
        <f t="shared" si="3"/>
        <v>#DIV/0!</v>
      </c>
      <c r="AD34" s="24"/>
      <c r="AE34" s="24" t="e">
        <f t="shared" si="4"/>
        <v>#DIV/0!</v>
      </c>
      <c r="AF34" s="24"/>
      <c r="AG34" s="24"/>
      <c r="AH34" s="24"/>
      <c r="AI34" s="46"/>
      <c r="AJ34" s="42"/>
      <c r="AK34" s="42"/>
      <c r="AL34" s="85"/>
      <c r="AM34" s="87" t="e">
        <f t="shared" si="14"/>
        <v>#DIV/0!</v>
      </c>
      <c r="AN34" s="90"/>
      <c r="AO34" s="90"/>
      <c r="AP34" s="62"/>
      <c r="AQ34" s="62"/>
      <c r="AR34" s="96"/>
      <c r="AS34" s="62"/>
    </row>
    <row r="35" spans="1:45" s="9" customFormat="1" ht="21.75" hidden="1" customHeight="1" x14ac:dyDescent="0.2">
      <c r="A35" s="36" t="s">
        <v>123</v>
      </c>
      <c r="B35" s="43" t="s">
        <v>97</v>
      </c>
      <c r="C35" s="27" t="s">
        <v>13</v>
      </c>
      <c r="D35" s="27"/>
      <c r="E35" s="27"/>
      <c r="F35" s="45"/>
      <c r="G35" s="45"/>
      <c r="H35" s="45"/>
      <c r="I35" s="45"/>
      <c r="J35" s="28"/>
      <c r="K35" s="28"/>
      <c r="L35" s="28"/>
      <c r="M35" s="39"/>
      <c r="N35" s="40"/>
      <c r="O35" s="24"/>
      <c r="P35" s="24"/>
      <c r="Q35" s="24"/>
      <c r="R35" s="41"/>
      <c r="S35" s="24" t="e">
        <f t="shared" si="0"/>
        <v>#DIV/0!</v>
      </c>
      <c r="T35" s="24"/>
      <c r="U35" s="24" t="e">
        <f t="shared" si="1"/>
        <v>#DIV/0!</v>
      </c>
      <c r="V35" s="41"/>
      <c r="W35" s="24"/>
      <c r="X35" s="22"/>
      <c r="Y35" s="22" t="e">
        <f t="shared" si="13"/>
        <v>#DIV/0!</v>
      </c>
      <c r="Z35" s="24"/>
      <c r="AA35" s="24" t="e">
        <f t="shared" si="2"/>
        <v>#DIV/0!</v>
      </c>
      <c r="AB35" s="22"/>
      <c r="AC35" s="22" t="e">
        <f t="shared" si="3"/>
        <v>#DIV/0!</v>
      </c>
      <c r="AD35" s="24"/>
      <c r="AE35" s="24" t="e">
        <f t="shared" si="4"/>
        <v>#DIV/0!</v>
      </c>
      <c r="AF35" s="24"/>
      <c r="AG35" s="24"/>
      <c r="AH35" s="24"/>
      <c r="AI35" s="46"/>
      <c r="AJ35" s="42"/>
      <c r="AK35" s="42"/>
      <c r="AL35" s="85"/>
      <c r="AM35" s="87" t="e">
        <f t="shared" si="14"/>
        <v>#DIV/0!</v>
      </c>
      <c r="AN35" s="90"/>
      <c r="AO35" s="90"/>
      <c r="AP35" s="62"/>
      <c r="AQ35" s="62"/>
      <c r="AR35" s="96"/>
      <c r="AS35" s="62"/>
    </row>
    <row r="36" spans="1:45" s="9" customFormat="1" ht="21" hidden="1" customHeight="1" x14ac:dyDescent="0.2">
      <c r="A36" s="36" t="s">
        <v>124</v>
      </c>
      <c r="B36" s="43" t="s">
        <v>14</v>
      </c>
      <c r="C36" s="27" t="s">
        <v>13</v>
      </c>
      <c r="D36" s="27"/>
      <c r="E36" s="27"/>
      <c r="F36" s="45"/>
      <c r="G36" s="45"/>
      <c r="H36" s="45"/>
      <c r="I36" s="45"/>
      <c r="J36" s="28"/>
      <c r="K36" s="28"/>
      <c r="L36" s="28"/>
      <c r="M36" s="39"/>
      <c r="N36" s="40"/>
      <c r="O36" s="24"/>
      <c r="P36" s="24"/>
      <c r="Q36" s="24"/>
      <c r="R36" s="41"/>
      <c r="S36" s="24" t="e">
        <f t="shared" si="0"/>
        <v>#DIV/0!</v>
      </c>
      <c r="T36" s="24"/>
      <c r="U36" s="24" t="e">
        <f t="shared" si="1"/>
        <v>#DIV/0!</v>
      </c>
      <c r="V36" s="41"/>
      <c r="W36" s="24"/>
      <c r="X36" s="22"/>
      <c r="Y36" s="22" t="e">
        <f t="shared" si="13"/>
        <v>#DIV/0!</v>
      </c>
      <c r="Z36" s="24"/>
      <c r="AA36" s="24" t="e">
        <f t="shared" si="2"/>
        <v>#DIV/0!</v>
      </c>
      <c r="AB36" s="22"/>
      <c r="AC36" s="22" t="e">
        <f t="shared" si="3"/>
        <v>#DIV/0!</v>
      </c>
      <c r="AD36" s="24"/>
      <c r="AE36" s="24" t="e">
        <f t="shared" si="4"/>
        <v>#DIV/0!</v>
      </c>
      <c r="AF36" s="24"/>
      <c r="AG36" s="24"/>
      <c r="AH36" s="24"/>
      <c r="AI36" s="46"/>
      <c r="AJ36" s="42"/>
      <c r="AK36" s="42"/>
      <c r="AL36" s="85"/>
      <c r="AM36" s="87" t="e">
        <f t="shared" si="14"/>
        <v>#DIV/0!</v>
      </c>
      <c r="AN36" s="90"/>
      <c r="AO36" s="90"/>
      <c r="AP36" s="62"/>
      <c r="AQ36" s="62"/>
      <c r="AR36" s="96"/>
      <c r="AS36" s="62"/>
    </row>
    <row r="37" spans="1:45" s="9" customFormat="1" ht="21" hidden="1" customHeight="1" x14ac:dyDescent="0.2">
      <c r="A37" s="36" t="s">
        <v>162</v>
      </c>
      <c r="B37" s="43" t="s">
        <v>170</v>
      </c>
      <c r="C37" s="27" t="s">
        <v>31</v>
      </c>
      <c r="D37" s="27"/>
      <c r="E37" s="27"/>
      <c r="F37" s="45"/>
      <c r="G37" s="45"/>
      <c r="H37" s="45"/>
      <c r="I37" s="45"/>
      <c r="J37" s="28"/>
      <c r="K37" s="28"/>
      <c r="L37" s="28"/>
      <c r="M37" s="39"/>
      <c r="N37" s="40"/>
      <c r="O37" s="24"/>
      <c r="P37" s="24"/>
      <c r="Q37" s="24"/>
      <c r="R37" s="41"/>
      <c r="S37" s="24" t="e">
        <f t="shared" si="0"/>
        <v>#DIV/0!</v>
      </c>
      <c r="T37" s="24"/>
      <c r="U37" s="24" t="e">
        <f t="shared" si="1"/>
        <v>#DIV/0!</v>
      </c>
      <c r="V37" s="41"/>
      <c r="W37" s="24"/>
      <c r="X37" s="22"/>
      <c r="Y37" s="22" t="e">
        <f t="shared" si="13"/>
        <v>#DIV/0!</v>
      </c>
      <c r="Z37" s="24"/>
      <c r="AA37" s="24" t="e">
        <f t="shared" si="2"/>
        <v>#DIV/0!</v>
      </c>
      <c r="AB37" s="22"/>
      <c r="AC37" s="22" t="e">
        <f t="shared" si="3"/>
        <v>#DIV/0!</v>
      </c>
      <c r="AD37" s="24"/>
      <c r="AE37" s="24" t="e">
        <f t="shared" si="4"/>
        <v>#DIV/0!</v>
      </c>
      <c r="AF37" s="24"/>
      <c r="AG37" s="24"/>
      <c r="AH37" s="24"/>
      <c r="AI37" s="46"/>
      <c r="AJ37" s="42"/>
      <c r="AK37" s="42"/>
      <c r="AL37" s="85"/>
      <c r="AM37" s="87" t="e">
        <f t="shared" si="14"/>
        <v>#DIV/0!</v>
      </c>
      <c r="AN37" s="90"/>
      <c r="AO37" s="90"/>
      <c r="AP37" s="62"/>
      <c r="AQ37" s="62"/>
      <c r="AR37" s="96"/>
      <c r="AS37" s="62"/>
    </row>
    <row r="38" spans="1:45" s="9" customFormat="1" ht="21" hidden="1" customHeight="1" x14ac:dyDescent="0.2">
      <c r="A38" s="36" t="s">
        <v>163</v>
      </c>
      <c r="B38" s="43" t="s">
        <v>169</v>
      </c>
      <c r="C38" s="27" t="s">
        <v>31</v>
      </c>
      <c r="D38" s="27"/>
      <c r="E38" s="27"/>
      <c r="F38" s="45"/>
      <c r="G38" s="45"/>
      <c r="H38" s="45"/>
      <c r="I38" s="45"/>
      <c r="J38" s="28"/>
      <c r="K38" s="28"/>
      <c r="L38" s="28"/>
      <c r="M38" s="39"/>
      <c r="N38" s="40"/>
      <c r="O38" s="24"/>
      <c r="P38" s="24"/>
      <c r="Q38" s="24"/>
      <c r="R38" s="41"/>
      <c r="S38" s="24" t="e">
        <f t="shared" si="0"/>
        <v>#DIV/0!</v>
      </c>
      <c r="T38" s="24"/>
      <c r="U38" s="24" t="e">
        <f t="shared" si="1"/>
        <v>#DIV/0!</v>
      </c>
      <c r="V38" s="41"/>
      <c r="W38" s="24"/>
      <c r="X38" s="22"/>
      <c r="Y38" s="22" t="e">
        <f t="shared" si="13"/>
        <v>#DIV/0!</v>
      </c>
      <c r="Z38" s="24"/>
      <c r="AA38" s="24" t="e">
        <f t="shared" si="2"/>
        <v>#DIV/0!</v>
      </c>
      <c r="AB38" s="22"/>
      <c r="AC38" s="22" t="e">
        <f t="shared" si="3"/>
        <v>#DIV/0!</v>
      </c>
      <c r="AD38" s="24"/>
      <c r="AE38" s="24" t="e">
        <f t="shared" si="4"/>
        <v>#DIV/0!</v>
      </c>
      <c r="AF38" s="24"/>
      <c r="AG38" s="24"/>
      <c r="AH38" s="24"/>
      <c r="AI38" s="46"/>
      <c r="AJ38" s="42"/>
      <c r="AK38" s="42"/>
      <c r="AL38" s="85"/>
      <c r="AM38" s="87" t="e">
        <f t="shared" si="14"/>
        <v>#DIV/0!</v>
      </c>
      <c r="AN38" s="90"/>
      <c r="AO38" s="90"/>
      <c r="AP38" s="62"/>
      <c r="AQ38" s="62"/>
      <c r="AR38" s="96"/>
      <c r="AS38" s="62"/>
    </row>
    <row r="39" spans="1:45" s="9" customFormat="1" ht="21" hidden="1" customHeight="1" x14ac:dyDescent="0.2">
      <c r="A39" s="36" t="s">
        <v>164</v>
      </c>
      <c r="B39" s="43" t="s">
        <v>171</v>
      </c>
      <c r="C39" s="27" t="s">
        <v>178</v>
      </c>
      <c r="D39" s="27"/>
      <c r="E39" s="27"/>
      <c r="F39" s="45"/>
      <c r="G39" s="45"/>
      <c r="H39" s="45"/>
      <c r="I39" s="45"/>
      <c r="J39" s="28"/>
      <c r="K39" s="28"/>
      <c r="L39" s="28"/>
      <c r="M39" s="39"/>
      <c r="N39" s="40"/>
      <c r="O39" s="24"/>
      <c r="P39" s="24"/>
      <c r="Q39" s="24"/>
      <c r="R39" s="41"/>
      <c r="S39" s="24" t="e">
        <f t="shared" si="0"/>
        <v>#DIV/0!</v>
      </c>
      <c r="T39" s="24"/>
      <c r="U39" s="24" t="e">
        <f t="shared" si="1"/>
        <v>#DIV/0!</v>
      </c>
      <c r="V39" s="41"/>
      <c r="W39" s="24"/>
      <c r="X39" s="22"/>
      <c r="Y39" s="22" t="e">
        <f t="shared" si="13"/>
        <v>#DIV/0!</v>
      </c>
      <c r="Z39" s="24"/>
      <c r="AA39" s="24" t="e">
        <f t="shared" si="2"/>
        <v>#DIV/0!</v>
      </c>
      <c r="AB39" s="22"/>
      <c r="AC39" s="22" t="e">
        <f t="shared" si="3"/>
        <v>#DIV/0!</v>
      </c>
      <c r="AD39" s="24"/>
      <c r="AE39" s="24" t="e">
        <f t="shared" si="4"/>
        <v>#DIV/0!</v>
      </c>
      <c r="AF39" s="24"/>
      <c r="AG39" s="24"/>
      <c r="AH39" s="24"/>
      <c r="AI39" s="46"/>
      <c r="AJ39" s="42"/>
      <c r="AK39" s="42"/>
      <c r="AL39" s="85"/>
      <c r="AM39" s="87" t="e">
        <f t="shared" si="14"/>
        <v>#DIV/0!</v>
      </c>
      <c r="AN39" s="90"/>
      <c r="AO39" s="90"/>
      <c r="AP39" s="62"/>
      <c r="AQ39" s="62"/>
      <c r="AR39" s="96"/>
      <c r="AS39" s="62"/>
    </row>
    <row r="40" spans="1:45" s="9" customFormat="1" ht="21" hidden="1" customHeight="1" x14ac:dyDescent="0.2">
      <c r="A40" s="36" t="s">
        <v>165</v>
      </c>
      <c r="B40" s="43" t="s">
        <v>173</v>
      </c>
      <c r="C40" s="27" t="s">
        <v>177</v>
      </c>
      <c r="D40" s="27"/>
      <c r="E40" s="27"/>
      <c r="F40" s="45"/>
      <c r="G40" s="45"/>
      <c r="H40" s="45"/>
      <c r="I40" s="45"/>
      <c r="J40" s="28"/>
      <c r="K40" s="28"/>
      <c r="L40" s="28"/>
      <c r="M40" s="39"/>
      <c r="N40" s="40"/>
      <c r="O40" s="24"/>
      <c r="P40" s="24"/>
      <c r="Q40" s="24"/>
      <c r="R40" s="41"/>
      <c r="S40" s="24" t="e">
        <f t="shared" si="0"/>
        <v>#DIV/0!</v>
      </c>
      <c r="T40" s="24"/>
      <c r="U40" s="24" t="e">
        <f t="shared" si="1"/>
        <v>#DIV/0!</v>
      </c>
      <c r="V40" s="41"/>
      <c r="W40" s="24"/>
      <c r="X40" s="22"/>
      <c r="Y40" s="22" t="e">
        <f t="shared" si="13"/>
        <v>#DIV/0!</v>
      </c>
      <c r="Z40" s="24"/>
      <c r="AA40" s="24" t="e">
        <f t="shared" si="2"/>
        <v>#DIV/0!</v>
      </c>
      <c r="AB40" s="22"/>
      <c r="AC40" s="22" t="e">
        <f t="shared" si="3"/>
        <v>#DIV/0!</v>
      </c>
      <c r="AD40" s="24"/>
      <c r="AE40" s="24" t="e">
        <f t="shared" si="4"/>
        <v>#DIV/0!</v>
      </c>
      <c r="AF40" s="24"/>
      <c r="AG40" s="24"/>
      <c r="AH40" s="24"/>
      <c r="AI40" s="46"/>
      <c r="AJ40" s="42"/>
      <c r="AK40" s="42"/>
      <c r="AL40" s="85"/>
      <c r="AM40" s="87" t="e">
        <f t="shared" si="14"/>
        <v>#DIV/0!</v>
      </c>
      <c r="AN40" s="90"/>
      <c r="AO40" s="90"/>
      <c r="AP40" s="62"/>
      <c r="AQ40" s="62"/>
      <c r="AR40" s="96"/>
      <c r="AS40" s="62"/>
    </row>
    <row r="41" spans="1:45" s="9" customFormat="1" ht="21" hidden="1" customHeight="1" x14ac:dyDescent="0.2">
      <c r="A41" s="36" t="s">
        <v>166</v>
      </c>
      <c r="B41" s="43" t="s">
        <v>172</v>
      </c>
      <c r="C41" s="27" t="s">
        <v>179</v>
      </c>
      <c r="D41" s="27"/>
      <c r="E41" s="27"/>
      <c r="F41" s="45"/>
      <c r="G41" s="45"/>
      <c r="H41" s="45"/>
      <c r="I41" s="45"/>
      <c r="J41" s="28"/>
      <c r="K41" s="28"/>
      <c r="L41" s="28"/>
      <c r="M41" s="39"/>
      <c r="N41" s="40"/>
      <c r="O41" s="24"/>
      <c r="P41" s="24"/>
      <c r="Q41" s="24"/>
      <c r="R41" s="41"/>
      <c r="S41" s="24" t="e">
        <f t="shared" si="0"/>
        <v>#DIV/0!</v>
      </c>
      <c r="T41" s="24"/>
      <c r="U41" s="24" t="e">
        <f t="shared" si="1"/>
        <v>#DIV/0!</v>
      </c>
      <c r="V41" s="41"/>
      <c r="W41" s="24"/>
      <c r="X41" s="22"/>
      <c r="Y41" s="22" t="e">
        <f t="shared" si="13"/>
        <v>#DIV/0!</v>
      </c>
      <c r="Z41" s="24"/>
      <c r="AA41" s="24" t="e">
        <f t="shared" si="2"/>
        <v>#DIV/0!</v>
      </c>
      <c r="AB41" s="22"/>
      <c r="AC41" s="22" t="e">
        <f t="shared" si="3"/>
        <v>#DIV/0!</v>
      </c>
      <c r="AD41" s="24"/>
      <c r="AE41" s="24" t="e">
        <f t="shared" si="4"/>
        <v>#DIV/0!</v>
      </c>
      <c r="AF41" s="24"/>
      <c r="AG41" s="24"/>
      <c r="AH41" s="24"/>
      <c r="AI41" s="46"/>
      <c r="AJ41" s="42"/>
      <c r="AK41" s="42"/>
      <c r="AL41" s="85"/>
      <c r="AM41" s="87" t="e">
        <f t="shared" si="14"/>
        <v>#DIV/0!</v>
      </c>
      <c r="AN41" s="90"/>
      <c r="AO41" s="90"/>
      <c r="AP41" s="62"/>
      <c r="AQ41" s="62"/>
      <c r="AR41" s="96"/>
      <c r="AS41" s="62"/>
    </row>
    <row r="42" spans="1:45" s="9" customFormat="1" ht="21" hidden="1" customHeight="1" x14ac:dyDescent="0.2">
      <c r="A42" s="36" t="s">
        <v>167</v>
      </c>
      <c r="B42" s="43" t="s">
        <v>174</v>
      </c>
      <c r="C42" s="27" t="s">
        <v>179</v>
      </c>
      <c r="D42" s="27"/>
      <c r="E42" s="27"/>
      <c r="F42" s="45"/>
      <c r="G42" s="45"/>
      <c r="H42" s="45"/>
      <c r="I42" s="45"/>
      <c r="J42" s="28"/>
      <c r="K42" s="28"/>
      <c r="L42" s="28"/>
      <c r="M42" s="39"/>
      <c r="N42" s="40"/>
      <c r="O42" s="24"/>
      <c r="P42" s="24"/>
      <c r="Q42" s="24"/>
      <c r="R42" s="41"/>
      <c r="S42" s="24" t="e">
        <f t="shared" si="0"/>
        <v>#DIV/0!</v>
      </c>
      <c r="T42" s="24"/>
      <c r="U42" s="24" t="e">
        <f t="shared" si="1"/>
        <v>#DIV/0!</v>
      </c>
      <c r="V42" s="41"/>
      <c r="W42" s="24"/>
      <c r="X42" s="22"/>
      <c r="Y42" s="22" t="e">
        <f t="shared" si="13"/>
        <v>#DIV/0!</v>
      </c>
      <c r="Z42" s="24"/>
      <c r="AA42" s="24" t="e">
        <f t="shared" si="2"/>
        <v>#DIV/0!</v>
      </c>
      <c r="AB42" s="22"/>
      <c r="AC42" s="22" t="e">
        <f t="shared" si="3"/>
        <v>#DIV/0!</v>
      </c>
      <c r="AD42" s="24"/>
      <c r="AE42" s="24" t="e">
        <f t="shared" si="4"/>
        <v>#DIV/0!</v>
      </c>
      <c r="AF42" s="24"/>
      <c r="AG42" s="24"/>
      <c r="AH42" s="24"/>
      <c r="AI42" s="46"/>
      <c r="AJ42" s="42"/>
      <c r="AK42" s="42"/>
      <c r="AL42" s="85"/>
      <c r="AM42" s="87" t="e">
        <f t="shared" si="14"/>
        <v>#DIV/0!</v>
      </c>
      <c r="AN42" s="90"/>
      <c r="AO42" s="90"/>
      <c r="AP42" s="62"/>
      <c r="AQ42" s="62"/>
      <c r="AR42" s="96"/>
      <c r="AS42" s="62"/>
    </row>
    <row r="43" spans="1:45" s="9" customFormat="1" ht="21" hidden="1" customHeight="1" x14ac:dyDescent="0.2">
      <c r="A43" s="36" t="s">
        <v>168</v>
      </c>
      <c r="B43" s="43" t="s">
        <v>175</v>
      </c>
      <c r="C43" s="27" t="s">
        <v>179</v>
      </c>
      <c r="D43" s="27"/>
      <c r="E43" s="27"/>
      <c r="F43" s="45"/>
      <c r="G43" s="45"/>
      <c r="H43" s="45"/>
      <c r="I43" s="45"/>
      <c r="J43" s="28"/>
      <c r="K43" s="28"/>
      <c r="L43" s="28"/>
      <c r="M43" s="39"/>
      <c r="N43" s="40"/>
      <c r="O43" s="24"/>
      <c r="P43" s="24"/>
      <c r="Q43" s="24"/>
      <c r="R43" s="41"/>
      <c r="S43" s="24" t="e">
        <f t="shared" si="0"/>
        <v>#DIV/0!</v>
      </c>
      <c r="T43" s="24"/>
      <c r="U43" s="24" t="e">
        <f t="shared" si="1"/>
        <v>#DIV/0!</v>
      </c>
      <c r="V43" s="41"/>
      <c r="W43" s="24"/>
      <c r="X43" s="22"/>
      <c r="Y43" s="22" t="e">
        <f t="shared" si="13"/>
        <v>#DIV/0!</v>
      </c>
      <c r="Z43" s="24"/>
      <c r="AA43" s="24" t="e">
        <f t="shared" si="2"/>
        <v>#DIV/0!</v>
      </c>
      <c r="AB43" s="22"/>
      <c r="AC43" s="22" t="e">
        <f t="shared" si="3"/>
        <v>#DIV/0!</v>
      </c>
      <c r="AD43" s="24"/>
      <c r="AE43" s="24" t="e">
        <f t="shared" si="4"/>
        <v>#DIV/0!</v>
      </c>
      <c r="AF43" s="24"/>
      <c r="AG43" s="24"/>
      <c r="AH43" s="24"/>
      <c r="AI43" s="46"/>
      <c r="AJ43" s="42"/>
      <c r="AK43" s="42"/>
      <c r="AL43" s="85"/>
      <c r="AM43" s="87" t="e">
        <f t="shared" si="14"/>
        <v>#DIV/0!</v>
      </c>
      <c r="AN43" s="90"/>
      <c r="AO43" s="90"/>
      <c r="AP43" s="62"/>
      <c r="AQ43" s="62"/>
      <c r="AR43" s="96"/>
      <c r="AS43" s="62"/>
    </row>
    <row r="44" spans="1:45" s="9" customFormat="1" ht="36" hidden="1" customHeight="1" x14ac:dyDescent="0.2">
      <c r="A44" s="36" t="s">
        <v>181</v>
      </c>
      <c r="B44" s="43" t="s">
        <v>176</v>
      </c>
      <c r="C44" s="27" t="s">
        <v>31</v>
      </c>
      <c r="D44" s="27"/>
      <c r="E44" s="27"/>
      <c r="F44" s="45"/>
      <c r="G44" s="45"/>
      <c r="H44" s="45"/>
      <c r="I44" s="45"/>
      <c r="J44" s="28"/>
      <c r="K44" s="28"/>
      <c r="L44" s="28"/>
      <c r="M44" s="39"/>
      <c r="N44" s="40"/>
      <c r="O44" s="24"/>
      <c r="P44" s="24"/>
      <c r="Q44" s="24"/>
      <c r="R44" s="41"/>
      <c r="S44" s="24" t="e">
        <f t="shared" si="0"/>
        <v>#DIV/0!</v>
      </c>
      <c r="T44" s="24"/>
      <c r="U44" s="24" t="e">
        <f t="shared" si="1"/>
        <v>#DIV/0!</v>
      </c>
      <c r="V44" s="41"/>
      <c r="W44" s="24"/>
      <c r="X44" s="22"/>
      <c r="Y44" s="22" t="e">
        <f t="shared" si="13"/>
        <v>#DIV/0!</v>
      </c>
      <c r="Z44" s="24"/>
      <c r="AA44" s="24" t="e">
        <f t="shared" si="2"/>
        <v>#DIV/0!</v>
      </c>
      <c r="AB44" s="22"/>
      <c r="AC44" s="22" t="e">
        <f t="shared" si="3"/>
        <v>#DIV/0!</v>
      </c>
      <c r="AD44" s="24"/>
      <c r="AE44" s="24" t="e">
        <f t="shared" si="4"/>
        <v>#DIV/0!</v>
      </c>
      <c r="AF44" s="24"/>
      <c r="AG44" s="24"/>
      <c r="AH44" s="24"/>
      <c r="AI44" s="46"/>
      <c r="AJ44" s="42"/>
      <c r="AK44" s="42"/>
      <c r="AL44" s="85"/>
      <c r="AM44" s="87" t="e">
        <f t="shared" si="14"/>
        <v>#DIV/0!</v>
      </c>
      <c r="AN44" s="90"/>
      <c r="AO44" s="90"/>
      <c r="AP44" s="62"/>
      <c r="AQ44" s="62"/>
      <c r="AR44" s="96"/>
      <c r="AS44" s="62"/>
    </row>
    <row r="45" spans="1:45" s="9" customFormat="1" ht="24.75" customHeight="1" x14ac:dyDescent="0.2">
      <c r="A45" s="44" t="s">
        <v>117</v>
      </c>
      <c r="B45" s="105" t="s">
        <v>195</v>
      </c>
      <c r="C45" s="106"/>
      <c r="D45" s="27"/>
      <c r="E45" s="27"/>
      <c r="F45" s="45"/>
      <c r="G45" s="45"/>
      <c r="H45" s="45"/>
      <c r="I45" s="45"/>
      <c r="J45" s="28"/>
      <c r="K45" s="28"/>
      <c r="L45" s="28"/>
      <c r="M45" s="39"/>
      <c r="N45" s="40"/>
      <c r="O45" s="24"/>
      <c r="P45" s="24"/>
      <c r="Q45" s="24"/>
      <c r="R45" s="41"/>
      <c r="S45" s="24"/>
      <c r="T45" s="24"/>
      <c r="U45" s="24"/>
      <c r="V45" s="41"/>
      <c r="W45" s="24"/>
      <c r="X45" s="22"/>
      <c r="Y45" s="22"/>
      <c r="Z45" s="24"/>
      <c r="AA45" s="24"/>
      <c r="AB45" s="22"/>
      <c r="AC45" s="22"/>
      <c r="AD45" s="24"/>
      <c r="AE45" s="24"/>
      <c r="AF45" s="24"/>
      <c r="AG45" s="24"/>
      <c r="AH45" s="24"/>
      <c r="AI45" s="46"/>
      <c r="AJ45" s="42"/>
      <c r="AK45" s="42"/>
      <c r="AL45" s="85"/>
      <c r="AM45" s="87"/>
      <c r="AN45" s="90"/>
      <c r="AO45" s="90"/>
      <c r="AP45" s="62"/>
      <c r="AQ45" s="62"/>
      <c r="AR45" s="91"/>
      <c r="AS45" s="62"/>
    </row>
    <row r="46" spans="1:45" s="9" customFormat="1" ht="16.5" x14ac:dyDescent="0.2">
      <c r="A46" s="36"/>
      <c r="B46" s="43" t="s">
        <v>2</v>
      </c>
      <c r="C46" s="27" t="s">
        <v>15</v>
      </c>
      <c r="D46" s="27"/>
      <c r="E46" s="27" t="s">
        <v>81</v>
      </c>
      <c r="F46" s="38">
        <v>172.87899999999999</v>
      </c>
      <c r="G46" s="38">
        <f>F46/133.1*100</f>
        <v>129.88655146506386</v>
      </c>
      <c r="H46" s="38">
        <v>2569.0140000000001</v>
      </c>
      <c r="I46" s="38">
        <f>H46/915.1*100</f>
        <v>280.73587586056169</v>
      </c>
      <c r="J46" s="28">
        <v>676.7</v>
      </c>
      <c r="K46" s="28">
        <f>J46/F46*100</f>
        <v>391.42984399493292</v>
      </c>
      <c r="L46" s="39">
        <v>2773.8</v>
      </c>
      <c r="M46" s="39">
        <f>L46/H46*100</f>
        <v>107.97138513063767</v>
      </c>
      <c r="N46" s="40">
        <v>224.2</v>
      </c>
      <c r="O46" s="24">
        <f>N46/J46*100</f>
        <v>33.131372838776414</v>
      </c>
      <c r="P46" s="24">
        <v>910.03</v>
      </c>
      <c r="Q46" s="24">
        <f>P46/L46*100</f>
        <v>32.808061143557573</v>
      </c>
      <c r="R46" s="41">
        <v>256.60000000000002</v>
      </c>
      <c r="S46" s="24">
        <v>186.5</v>
      </c>
      <c r="T46" s="24">
        <v>1158.1400000000001</v>
      </c>
      <c r="U46" s="24">
        <f t="shared" si="1"/>
        <v>127.2639363537466</v>
      </c>
      <c r="V46" s="41">
        <v>387.8</v>
      </c>
      <c r="W46" s="24">
        <f>V46/R46*100</f>
        <v>151.13016367887761</v>
      </c>
      <c r="X46" s="22">
        <v>991.8</v>
      </c>
      <c r="Y46" s="22">
        <f>X46/T46*100</f>
        <v>85.637315005094365</v>
      </c>
      <c r="Z46" s="24">
        <v>2140.3000000000002</v>
      </c>
      <c r="AA46" s="22">
        <f>Z46/V46*100</f>
        <v>551.90820010314599</v>
      </c>
      <c r="AB46" s="22">
        <v>2869.8629999999998</v>
      </c>
      <c r="AC46" s="22">
        <f t="shared" si="3"/>
        <v>289.35904416212946</v>
      </c>
      <c r="AD46" s="24">
        <v>2900</v>
      </c>
      <c r="AE46" s="24">
        <f t="shared" si="4"/>
        <v>135.49502406204738</v>
      </c>
      <c r="AF46" s="24">
        <v>5221.83</v>
      </c>
      <c r="AG46" s="24">
        <f>AF46/AB46*100</f>
        <v>181.95398177543666</v>
      </c>
      <c r="AH46" s="24">
        <v>3381.2</v>
      </c>
      <c r="AI46" s="24">
        <f>AH46/AD46*100</f>
        <v>116.59310344827585</v>
      </c>
      <c r="AJ46" s="42">
        <v>2705.9</v>
      </c>
      <c r="AK46" s="42">
        <f>AJ46/AH46*100</f>
        <v>80.027800780787899</v>
      </c>
      <c r="AL46" s="85">
        <v>2371.6999999999998</v>
      </c>
      <c r="AM46" s="87">
        <f t="shared" si="14"/>
        <v>87.649210983406618</v>
      </c>
      <c r="AN46" s="91">
        <f>3549.67/4*3</f>
        <v>2662.2525000000001</v>
      </c>
      <c r="AO46" s="91">
        <f>AN46/AL46*100</f>
        <v>112.25081165408778</v>
      </c>
      <c r="AP46" s="62">
        <f>2778.1/4*3</f>
        <v>2083.5749999999998</v>
      </c>
      <c r="AQ46" s="62">
        <f>AP46/AN46*100</f>
        <v>78.263613237286833</v>
      </c>
      <c r="AR46" s="91">
        <v>2197.65</v>
      </c>
      <c r="AS46" s="62">
        <f>AR46/AP46*100</f>
        <v>105.47496490407113</v>
      </c>
    </row>
    <row r="47" spans="1:45" s="9" customFormat="1" ht="45.6" customHeight="1" x14ac:dyDescent="0.2">
      <c r="A47" s="36" t="s">
        <v>118</v>
      </c>
      <c r="B47" s="64" t="s">
        <v>51</v>
      </c>
      <c r="C47" s="65" t="s">
        <v>55</v>
      </c>
      <c r="D47" s="27"/>
      <c r="E47" s="27" t="s">
        <v>81</v>
      </c>
      <c r="F47" s="38">
        <f>F46/133.1/108.2*10000</f>
        <v>120.04302353517917</v>
      </c>
      <c r="G47" s="38" t="s">
        <v>81</v>
      </c>
      <c r="H47" s="38">
        <v>261.07</v>
      </c>
      <c r="I47" s="38" t="s">
        <v>185</v>
      </c>
      <c r="J47" s="28">
        <f>J46/F46/107.8*10000</f>
        <v>363.10746196190439</v>
      </c>
      <c r="K47" s="28" t="s">
        <v>81</v>
      </c>
      <c r="L47" s="39">
        <v>188.55</v>
      </c>
      <c r="M47" s="39" t="s">
        <v>185</v>
      </c>
      <c r="N47" s="40">
        <f>N46/J46/106.1*10000</f>
        <v>31.226553099695018</v>
      </c>
      <c r="O47" s="24" t="s">
        <v>185</v>
      </c>
      <c r="P47" s="24">
        <f>P46/L46/106*10000</f>
        <v>30.9510010788279</v>
      </c>
      <c r="Q47" s="24" t="s">
        <v>185</v>
      </c>
      <c r="R47" s="41">
        <f>S46/105.2*100</f>
        <v>177.28136882129277</v>
      </c>
      <c r="S47" s="24" t="s">
        <v>185</v>
      </c>
      <c r="T47" s="24">
        <f>T46/P46/104.6*10000</f>
        <v>121.66724316801779</v>
      </c>
      <c r="U47" s="24" t="s">
        <v>185</v>
      </c>
      <c r="V47" s="41">
        <f>V46/R46/114.03*10000</f>
        <v>132.53544126885697</v>
      </c>
      <c r="W47" s="24" t="s">
        <v>185</v>
      </c>
      <c r="X47" s="22">
        <f>Y46/114.46*100</f>
        <v>74.81855233714343</v>
      </c>
      <c r="Y47" s="22" t="s">
        <v>185</v>
      </c>
      <c r="Z47" s="24">
        <f>Z46/V46/109.87*10000</f>
        <v>502.32838818890139</v>
      </c>
      <c r="AA47" s="24" t="s">
        <v>185</v>
      </c>
      <c r="AB47" s="22">
        <f>AB46/X46/108.61*10000</f>
        <v>266.42025979387665</v>
      </c>
      <c r="AC47" s="22" t="s">
        <v>185</v>
      </c>
      <c r="AD47" s="24">
        <f>AD46/Z46/105.3*10000</f>
        <v>128.67523652616086</v>
      </c>
      <c r="AE47" s="24" t="s">
        <v>185</v>
      </c>
      <c r="AF47" s="24">
        <f>AF46/AB46/113.4*10000</f>
        <v>160.45324671555264</v>
      </c>
      <c r="AG47" s="24" t="s">
        <v>185</v>
      </c>
      <c r="AH47" s="24">
        <f>AH46/AD46/113.4*10000</f>
        <v>102.81578787325913</v>
      </c>
      <c r="AI47" s="24" t="s">
        <v>185</v>
      </c>
      <c r="AJ47" s="42">
        <f>AJ46/AH46/105.1*10000</f>
        <v>76.144434615402375</v>
      </c>
      <c r="AK47" s="42" t="s">
        <v>185</v>
      </c>
      <c r="AL47" s="87">
        <f>AL46/AJ46/105.1*10000</f>
        <v>83.396014256333601</v>
      </c>
      <c r="AM47" s="42" t="s">
        <v>185</v>
      </c>
      <c r="AN47" s="91">
        <f>AN46/AL46/105.6*10000</f>
        <v>106.29811709667405</v>
      </c>
      <c r="AO47" s="91" t="s">
        <v>185</v>
      </c>
      <c r="AP47" s="62">
        <f>AP46/AN46/105.3*10000</f>
        <v>74.324419028762435</v>
      </c>
      <c r="AQ47" s="62" t="s">
        <v>185</v>
      </c>
      <c r="AR47" s="91">
        <v>98</v>
      </c>
      <c r="AS47" s="62" t="s">
        <v>185</v>
      </c>
    </row>
    <row r="48" spans="1:45" s="9" customFormat="1" ht="39.75" hidden="1" customHeight="1" x14ac:dyDescent="0.2">
      <c r="A48" s="44" t="s">
        <v>126</v>
      </c>
      <c r="B48" s="107" t="s">
        <v>225</v>
      </c>
      <c r="C48" s="106"/>
      <c r="D48" s="27"/>
      <c r="E48" s="27"/>
      <c r="F48" s="45"/>
      <c r="G48" s="45"/>
      <c r="H48" s="45"/>
      <c r="I48" s="45"/>
      <c r="J48" s="28"/>
      <c r="K48" s="28"/>
      <c r="L48" s="39"/>
      <c r="M48" s="39"/>
      <c r="N48" s="40"/>
      <c r="O48" s="24"/>
      <c r="P48" s="24"/>
      <c r="Q48" s="24"/>
      <c r="R48" s="41"/>
      <c r="S48" s="24"/>
      <c r="T48" s="24"/>
      <c r="U48" s="24"/>
      <c r="V48" s="41"/>
      <c r="W48" s="24"/>
      <c r="X48" s="22"/>
      <c r="Y48" s="22"/>
      <c r="Z48" s="24"/>
      <c r="AA48" s="24"/>
      <c r="AB48" s="22"/>
      <c r="AC48" s="22"/>
      <c r="AD48" s="24"/>
      <c r="AE48" s="24"/>
      <c r="AF48" s="24"/>
      <c r="AG48" s="24"/>
      <c r="AH48" s="24"/>
      <c r="AI48" s="46"/>
      <c r="AJ48" s="42"/>
      <c r="AK48" s="42"/>
      <c r="AL48" s="87"/>
      <c r="AM48" s="84"/>
      <c r="AN48" s="90"/>
      <c r="AO48" s="90"/>
      <c r="AP48" s="94"/>
      <c r="AQ48" s="94"/>
      <c r="AR48" s="97"/>
      <c r="AS48" s="94"/>
    </row>
    <row r="49" spans="1:45" s="9" customFormat="1" ht="16.5" hidden="1" x14ac:dyDescent="0.2">
      <c r="A49" s="36"/>
      <c r="B49" s="43" t="s">
        <v>245</v>
      </c>
      <c r="C49" s="27" t="s">
        <v>16</v>
      </c>
      <c r="D49" s="27"/>
      <c r="E49" s="27" t="s">
        <v>81</v>
      </c>
      <c r="F49" s="38">
        <v>0</v>
      </c>
      <c r="G49" s="38">
        <v>0</v>
      </c>
      <c r="H49" s="38">
        <v>210.3</v>
      </c>
      <c r="I49" s="38">
        <f>H49/305.9*100</f>
        <v>68.747956848643355</v>
      </c>
      <c r="J49" s="28">
        <v>130</v>
      </c>
      <c r="K49" s="28">
        <v>0</v>
      </c>
      <c r="L49" s="39">
        <v>701.7</v>
      </c>
      <c r="M49" s="39" t="s">
        <v>185</v>
      </c>
      <c r="N49" s="40">
        <v>0</v>
      </c>
      <c r="O49" s="24" t="s">
        <v>185</v>
      </c>
      <c r="P49" s="24">
        <v>733.98</v>
      </c>
      <c r="Q49" s="24" t="s">
        <v>185</v>
      </c>
      <c r="R49" s="41">
        <v>155.4</v>
      </c>
      <c r="S49" s="24" t="s">
        <v>185</v>
      </c>
      <c r="T49" s="24">
        <v>723.9</v>
      </c>
      <c r="U49" s="24">
        <f t="shared" si="1"/>
        <v>98.626665576718707</v>
      </c>
      <c r="V49" s="41">
        <v>487.5</v>
      </c>
      <c r="W49" s="24" t="s">
        <v>185</v>
      </c>
      <c r="X49" s="22">
        <v>763.78</v>
      </c>
      <c r="Y49" s="22">
        <f>X49/T49*100</f>
        <v>105.50904821107888</v>
      </c>
      <c r="Z49" s="24">
        <v>986.3</v>
      </c>
      <c r="AA49" s="24">
        <f t="shared" si="2"/>
        <v>202.31794871794872</v>
      </c>
      <c r="AB49" s="22">
        <v>1772.5</v>
      </c>
      <c r="AC49" s="22">
        <f t="shared" si="3"/>
        <v>232.06944408075626</v>
      </c>
      <c r="AD49" s="24">
        <v>1165</v>
      </c>
      <c r="AE49" s="24">
        <f t="shared" si="4"/>
        <v>118.11821960863836</v>
      </c>
      <c r="AF49" s="24">
        <v>2330.1</v>
      </c>
      <c r="AG49" s="24">
        <f>AF49/AB49*100</f>
        <v>131.45839210155148</v>
      </c>
      <c r="AH49" s="24">
        <v>1309.5</v>
      </c>
      <c r="AI49" s="24">
        <f>AH49/AD49*100</f>
        <v>112.40343347639485</v>
      </c>
      <c r="AJ49" s="42">
        <v>1606.5</v>
      </c>
      <c r="AK49" s="42">
        <f>AJ49/AH49*100</f>
        <v>122.68041237113403</v>
      </c>
      <c r="AL49" s="87"/>
      <c r="AM49" s="87"/>
      <c r="AN49" s="91"/>
      <c r="AO49" s="91"/>
      <c r="AP49" s="94"/>
      <c r="AQ49" s="62"/>
      <c r="AR49" s="97"/>
      <c r="AS49" s="62"/>
    </row>
    <row r="50" spans="1:45" s="9" customFormat="1" ht="62.45" hidden="1" customHeight="1" x14ac:dyDescent="0.2">
      <c r="A50" s="36" t="s">
        <v>127</v>
      </c>
      <c r="B50" s="64" t="s">
        <v>51</v>
      </c>
      <c r="C50" s="65" t="s">
        <v>55</v>
      </c>
      <c r="D50" s="27"/>
      <c r="E50" s="27" t="s">
        <v>81</v>
      </c>
      <c r="F50" s="38">
        <v>0</v>
      </c>
      <c r="G50" s="38" t="s">
        <v>81</v>
      </c>
      <c r="H50" s="38">
        <v>47.4</v>
      </c>
      <c r="I50" s="38" t="s">
        <v>185</v>
      </c>
      <c r="J50" s="28">
        <v>0</v>
      </c>
      <c r="K50" s="28" t="s">
        <v>81</v>
      </c>
      <c r="L50" s="39">
        <v>307.24</v>
      </c>
      <c r="M50" s="39" t="s">
        <v>185</v>
      </c>
      <c r="N50" s="40">
        <f>N49/J49/106.8*10000</f>
        <v>0</v>
      </c>
      <c r="O50" s="24" t="s">
        <v>185</v>
      </c>
      <c r="P50" s="24">
        <v>98.31</v>
      </c>
      <c r="Q50" s="24" t="s">
        <v>185</v>
      </c>
      <c r="R50" s="41">
        <v>0</v>
      </c>
      <c r="S50" s="24" t="s">
        <v>185</v>
      </c>
      <c r="T50" s="24">
        <f>T49/105.6/P49*10000</f>
        <v>93.396463614316971</v>
      </c>
      <c r="U50" s="24" t="s">
        <v>185</v>
      </c>
      <c r="V50" s="41">
        <f>V49/R49/114.03*10000</f>
        <v>275.1087991814116</v>
      </c>
      <c r="W50" s="24" t="s">
        <v>185</v>
      </c>
      <c r="X50" s="22">
        <v>98.7</v>
      </c>
      <c r="Y50" s="22" t="s">
        <v>185</v>
      </c>
      <c r="Z50" s="24">
        <f>Z49/V49/109.87*10000</f>
        <v>184.14303150809931</v>
      </c>
      <c r="AA50" s="24" t="s">
        <v>185</v>
      </c>
      <c r="AB50" s="22">
        <f>AB49/X49/108.62*10000</f>
        <v>213.65259075746292</v>
      </c>
      <c r="AC50" s="22" t="s">
        <v>185</v>
      </c>
      <c r="AD50" s="24">
        <f>AD49/Z49/104.7*10000</f>
        <v>112.81587355170807</v>
      </c>
      <c r="AE50" s="24" t="s">
        <v>185</v>
      </c>
      <c r="AF50" s="24">
        <f>AF49/AB49/108.62*10000</f>
        <v>121.02595479796673</v>
      </c>
      <c r="AG50" s="24" t="s">
        <v>185</v>
      </c>
      <c r="AH50" s="24">
        <f>AH49/AD49/108.62*10000</f>
        <v>103.48318309371649</v>
      </c>
      <c r="AI50" s="24" t="s">
        <v>185</v>
      </c>
      <c r="AJ50" s="42">
        <f>AJ49/AH49/105.7*10000</f>
        <v>116.06472315149861</v>
      </c>
      <c r="AK50" s="42" t="s">
        <v>185</v>
      </c>
      <c r="AL50" s="87"/>
      <c r="AM50" s="91"/>
      <c r="AN50" s="91"/>
      <c r="AO50" s="91"/>
      <c r="AP50" s="94"/>
      <c r="AQ50" s="62"/>
      <c r="AR50" s="97"/>
      <c r="AS50" s="62"/>
    </row>
    <row r="51" spans="1:45" s="9" customFormat="1" ht="24" customHeight="1" x14ac:dyDescent="0.2">
      <c r="A51" s="44" t="s">
        <v>125</v>
      </c>
      <c r="B51" s="105" t="s">
        <v>226</v>
      </c>
      <c r="C51" s="106"/>
      <c r="D51" s="27"/>
      <c r="E51" s="27"/>
      <c r="F51" s="45"/>
      <c r="G51" s="45"/>
      <c r="H51" s="45"/>
      <c r="I51" s="45"/>
      <c r="J51" s="28"/>
      <c r="K51" s="28"/>
      <c r="L51" s="39"/>
      <c r="M51" s="39"/>
      <c r="N51" s="40"/>
      <c r="O51" s="24"/>
      <c r="P51" s="24"/>
      <c r="Q51" s="24"/>
      <c r="R51" s="41"/>
      <c r="S51" s="24"/>
      <c r="T51" s="24"/>
      <c r="U51" s="24"/>
      <c r="V51" s="41"/>
      <c r="W51" s="24"/>
      <c r="X51" s="22"/>
      <c r="Y51" s="22"/>
      <c r="Z51" s="24"/>
      <c r="AA51" s="24"/>
      <c r="AB51" s="22"/>
      <c r="AC51" s="22"/>
      <c r="AD51" s="24"/>
      <c r="AE51" s="24"/>
      <c r="AF51" s="24"/>
      <c r="AG51" s="24"/>
      <c r="AH51" s="24"/>
      <c r="AI51" s="46"/>
      <c r="AJ51" s="42"/>
      <c r="AK51" s="42"/>
      <c r="AL51" s="87"/>
      <c r="AM51" s="87"/>
      <c r="AN51" s="90"/>
      <c r="AO51" s="90"/>
      <c r="AP51" s="94"/>
      <c r="AQ51" s="94"/>
      <c r="AR51" s="85"/>
      <c r="AS51" s="94"/>
    </row>
    <row r="52" spans="1:45" s="9" customFormat="1" ht="16.5" x14ac:dyDescent="0.2">
      <c r="A52" s="36"/>
      <c r="B52" s="43" t="s">
        <v>2</v>
      </c>
      <c r="C52" s="27" t="s">
        <v>16</v>
      </c>
      <c r="D52" s="27"/>
      <c r="E52" s="27" t="s">
        <v>81</v>
      </c>
      <c r="F52" s="38">
        <v>1591.6</v>
      </c>
      <c r="G52" s="38">
        <f>F52/1486.23*100</f>
        <v>107.08975057696317</v>
      </c>
      <c r="H52" s="38">
        <v>2995.6</v>
      </c>
      <c r="I52" s="38">
        <f>H52/5214*100</f>
        <v>57.453011123897198</v>
      </c>
      <c r="J52" s="28">
        <v>700</v>
      </c>
      <c r="K52" s="28">
        <f>J52/F52*100</f>
        <v>43.980899723548632</v>
      </c>
      <c r="L52" s="39">
        <v>4453.6400000000003</v>
      </c>
      <c r="M52" s="39">
        <f>L52/H52*100</f>
        <v>148.67271998931767</v>
      </c>
      <c r="N52" s="40">
        <v>1813.6</v>
      </c>
      <c r="O52" s="24">
        <f>N52/J52*100</f>
        <v>259.08571428571429</v>
      </c>
      <c r="P52" s="24">
        <v>4937.79</v>
      </c>
      <c r="Q52" s="24">
        <f>P52/L52*100</f>
        <v>110.87088314277757</v>
      </c>
      <c r="R52" s="41">
        <v>570</v>
      </c>
      <c r="S52" s="24">
        <f t="shared" si="0"/>
        <v>31.429201588001764</v>
      </c>
      <c r="T52" s="24">
        <v>5051.12</v>
      </c>
      <c r="U52" s="24">
        <f t="shared" si="1"/>
        <v>102.29515633512159</v>
      </c>
      <c r="V52" s="41">
        <v>2000</v>
      </c>
      <c r="W52" s="24">
        <f>V52/R52*100</f>
        <v>350.87719298245611</v>
      </c>
      <c r="X52" s="22">
        <v>5116</v>
      </c>
      <c r="Y52" s="22">
        <f>X52/T52*100</f>
        <v>101.28446760322463</v>
      </c>
      <c r="Z52" s="24">
        <v>2700</v>
      </c>
      <c r="AA52" s="24">
        <f t="shared" si="2"/>
        <v>135</v>
      </c>
      <c r="AB52" s="22">
        <v>5409.09</v>
      </c>
      <c r="AC52" s="22">
        <f t="shared" si="3"/>
        <v>105.72888975762315</v>
      </c>
      <c r="AD52" s="24">
        <v>2800</v>
      </c>
      <c r="AE52" s="24">
        <f t="shared" si="4"/>
        <v>103.7037037037037</v>
      </c>
      <c r="AF52" s="24">
        <v>5737.85</v>
      </c>
      <c r="AG52" s="24">
        <f>AF52/AB52*100</f>
        <v>106.0779169878852</v>
      </c>
      <c r="AH52" s="24">
        <v>3061.26</v>
      </c>
      <c r="AI52" s="24">
        <f>AH52/AD52*100</f>
        <v>109.33071428571431</v>
      </c>
      <c r="AJ52" s="42">
        <v>4525.6000000000004</v>
      </c>
      <c r="AK52" s="42">
        <f>AJ52/AH52*100</f>
        <v>147.83455178586595</v>
      </c>
      <c r="AL52" s="87">
        <v>2409.3000000000002</v>
      </c>
      <c r="AM52" s="87">
        <f t="shared" si="14"/>
        <v>53.237139826763304</v>
      </c>
      <c r="AN52" s="91">
        <v>2944.4</v>
      </c>
      <c r="AO52" s="91">
        <f>AN52/AL52*100</f>
        <v>122.20977047275142</v>
      </c>
      <c r="AP52" s="94">
        <v>3261.4</v>
      </c>
      <c r="AQ52" s="62">
        <f>AP52/AN52*100</f>
        <v>110.76620024453199</v>
      </c>
      <c r="AR52" s="102">
        <v>3451.08</v>
      </c>
      <c r="AS52" s="62">
        <f>AR52/AP52*100</f>
        <v>105.81590727908259</v>
      </c>
    </row>
    <row r="53" spans="1:45" s="9" customFormat="1" ht="52.9" customHeight="1" x14ac:dyDescent="0.2">
      <c r="A53" s="36" t="s">
        <v>253</v>
      </c>
      <c r="B53" s="64" t="s">
        <v>51</v>
      </c>
      <c r="C53" s="65" t="s">
        <v>55</v>
      </c>
      <c r="D53" s="27"/>
      <c r="E53" s="27" t="s">
        <v>81</v>
      </c>
      <c r="F53" s="38">
        <f>F52/1486.23/110.4*10000</f>
        <v>97.001585667539103</v>
      </c>
      <c r="G53" s="38" t="s">
        <v>81</v>
      </c>
      <c r="H53" s="38">
        <v>100.4</v>
      </c>
      <c r="I53" s="38" t="s">
        <v>185</v>
      </c>
      <c r="J53" s="28">
        <f>J52/F52/105.8*10000</f>
        <v>41.569848509970356</v>
      </c>
      <c r="K53" s="28" t="s">
        <v>81</v>
      </c>
      <c r="L53" s="39">
        <v>104.58</v>
      </c>
      <c r="M53" s="39" t="s">
        <v>185</v>
      </c>
      <c r="N53" s="40">
        <f>N52/J52/107.1*10000</f>
        <v>241.91009737228225</v>
      </c>
      <c r="O53" s="24" t="s">
        <v>185</v>
      </c>
      <c r="P53" s="24">
        <v>104.3</v>
      </c>
      <c r="Q53" s="24" t="s">
        <v>185</v>
      </c>
      <c r="R53" s="41">
        <f>R52/N52/105.6*10000</f>
        <v>29.762501503789551</v>
      </c>
      <c r="S53" s="24" t="s">
        <v>185</v>
      </c>
      <c r="T53" s="24">
        <v>101.9</v>
      </c>
      <c r="U53" s="24">
        <f t="shared" si="1"/>
        <v>97.698945349952069</v>
      </c>
      <c r="V53" s="41">
        <f>V52/R52/114.03*10000</f>
        <v>307.70603611545744</v>
      </c>
      <c r="W53" s="24" t="s">
        <v>185</v>
      </c>
      <c r="X53" s="22">
        <f>X52/T52/114.46*10000</f>
        <v>88.488963483509195</v>
      </c>
      <c r="Y53" s="22" t="s">
        <v>185</v>
      </c>
      <c r="Z53" s="24">
        <f>Z52/V52/109.87*10000</f>
        <v>122.87248566487668</v>
      </c>
      <c r="AA53" s="24" t="s">
        <v>185</v>
      </c>
      <c r="AB53" s="22">
        <f>AB52/X52/113.4*10000</f>
        <v>93.23535251994987</v>
      </c>
      <c r="AC53" s="22" t="s">
        <v>185</v>
      </c>
      <c r="AD53" s="24">
        <f>AD52/Z52/104.1*10000</f>
        <v>99.619311915181285</v>
      </c>
      <c r="AE53" s="24" t="s">
        <v>185</v>
      </c>
      <c r="AF53" s="24">
        <f>AF52/AB52/113.4*10000</f>
        <v>93.543136673620111</v>
      </c>
      <c r="AG53" s="24" t="s">
        <v>185</v>
      </c>
      <c r="AH53" s="24">
        <f>AH52/AD52/113.4*10000</f>
        <v>96.41156462585036</v>
      </c>
      <c r="AI53" s="24" t="s">
        <v>185</v>
      </c>
      <c r="AJ53" s="42">
        <f>AJ52/AH52/105.2*10000</f>
        <v>140.52714048086116</v>
      </c>
      <c r="AK53" s="42" t="s">
        <v>185</v>
      </c>
      <c r="AL53" s="87">
        <f>AL52/AJ52/105.2*10000</f>
        <v>50.605646223159027</v>
      </c>
      <c r="AM53" s="91" t="s">
        <v>185</v>
      </c>
      <c r="AN53" s="91">
        <v>117.96</v>
      </c>
      <c r="AO53" s="91" t="s">
        <v>185</v>
      </c>
      <c r="AP53" s="62">
        <v>103.81</v>
      </c>
      <c r="AQ53" s="62" t="s">
        <v>185</v>
      </c>
      <c r="AR53" s="91">
        <v>92.9</v>
      </c>
      <c r="AS53" s="62" t="s">
        <v>185</v>
      </c>
    </row>
    <row r="54" spans="1:45" s="9" customFormat="1" ht="24" customHeight="1" x14ac:dyDescent="0.2">
      <c r="A54" s="44" t="s">
        <v>126</v>
      </c>
      <c r="B54" s="105" t="s">
        <v>227</v>
      </c>
      <c r="C54" s="106"/>
      <c r="D54" s="27"/>
      <c r="E54" s="27"/>
      <c r="F54" s="45"/>
      <c r="G54" s="45"/>
      <c r="H54" s="45"/>
      <c r="I54" s="45"/>
      <c r="J54" s="28"/>
      <c r="K54" s="28"/>
      <c r="L54" s="39"/>
      <c r="M54" s="39"/>
      <c r="N54" s="40"/>
      <c r="O54" s="24"/>
      <c r="P54" s="24"/>
      <c r="Q54" s="24"/>
      <c r="R54" s="41"/>
      <c r="S54" s="24"/>
      <c r="T54" s="24"/>
      <c r="U54" s="24"/>
      <c r="V54" s="41"/>
      <c r="W54" s="24"/>
      <c r="X54" s="22"/>
      <c r="Y54" s="22"/>
      <c r="Z54" s="24"/>
      <c r="AA54" s="24"/>
      <c r="AB54" s="22"/>
      <c r="AC54" s="22"/>
      <c r="AD54" s="24"/>
      <c r="AE54" s="24"/>
      <c r="AF54" s="24"/>
      <c r="AG54" s="24"/>
      <c r="AH54" s="24"/>
      <c r="AI54" s="46"/>
      <c r="AJ54" s="42"/>
      <c r="AK54" s="42"/>
      <c r="AL54" s="87"/>
      <c r="AM54" s="87"/>
      <c r="AN54" s="90"/>
      <c r="AO54" s="90"/>
      <c r="AP54" s="94"/>
      <c r="AQ54" s="94"/>
      <c r="AR54" s="85"/>
      <c r="AS54" s="94"/>
    </row>
    <row r="55" spans="1:45" s="9" customFormat="1" ht="21" customHeight="1" x14ac:dyDescent="0.2">
      <c r="A55" s="36"/>
      <c r="B55" s="43" t="s">
        <v>2</v>
      </c>
      <c r="C55" s="27" t="s">
        <v>16</v>
      </c>
      <c r="D55" s="27"/>
      <c r="E55" s="27" t="s">
        <v>81</v>
      </c>
      <c r="F55" s="38">
        <v>300</v>
      </c>
      <c r="G55" s="38">
        <v>117.61</v>
      </c>
      <c r="H55" s="38">
        <v>1203</v>
      </c>
      <c r="I55" s="38">
        <f>H55/1095.8*100</f>
        <v>109.78280708158424</v>
      </c>
      <c r="J55" s="28">
        <v>315</v>
      </c>
      <c r="K55" s="28">
        <f>J55/F55*100</f>
        <v>105</v>
      </c>
      <c r="L55" s="39">
        <v>1267.52</v>
      </c>
      <c r="M55" s="39">
        <f>L55/H55*100</f>
        <v>105.36325852036575</v>
      </c>
      <c r="N55" s="40">
        <v>688</v>
      </c>
      <c r="O55" s="24">
        <f>N55/J55*100</f>
        <v>218.4126984126984</v>
      </c>
      <c r="P55" s="24">
        <v>1426.32</v>
      </c>
      <c r="Q55" s="24">
        <f>P55/L55*100</f>
        <v>112.52840191870739</v>
      </c>
      <c r="R55" s="66">
        <v>750</v>
      </c>
      <c r="S55" s="24">
        <f t="shared" si="0"/>
        <v>109.01162790697674</v>
      </c>
      <c r="T55" s="24">
        <v>1461.31</v>
      </c>
      <c r="U55" s="24">
        <f t="shared" si="1"/>
        <v>102.45316618991531</v>
      </c>
      <c r="V55" s="41">
        <v>800</v>
      </c>
      <c r="W55" s="24">
        <f>V55/R55*100</f>
        <v>106.66666666666667</v>
      </c>
      <c r="X55" s="22">
        <v>1599.32</v>
      </c>
      <c r="Y55" s="22">
        <f>X55/T55*100</f>
        <v>109.44426576154274</v>
      </c>
      <c r="Z55" s="24">
        <v>750</v>
      </c>
      <c r="AA55" s="24">
        <f t="shared" si="2"/>
        <v>93.75</v>
      </c>
      <c r="AB55" s="22">
        <v>1616.93</v>
      </c>
      <c r="AC55" s="22">
        <f t="shared" si="3"/>
        <v>101.10109296450993</v>
      </c>
      <c r="AD55" s="24">
        <v>870</v>
      </c>
      <c r="AE55" s="24">
        <f t="shared" si="4"/>
        <v>115.99999999999999</v>
      </c>
      <c r="AF55" s="24">
        <v>1743.96</v>
      </c>
      <c r="AG55" s="24">
        <f>AF55/AB55*100</f>
        <v>107.85624609599674</v>
      </c>
      <c r="AH55" s="24">
        <v>931.24</v>
      </c>
      <c r="AI55" s="24">
        <f>AH55/AD55*100</f>
        <v>107.0390804597701</v>
      </c>
      <c r="AJ55" s="42">
        <v>1390.2</v>
      </c>
      <c r="AK55" s="42">
        <f>AJ55/AH55*100</f>
        <v>149.28482453502855</v>
      </c>
      <c r="AL55" s="87">
        <v>317.39999999999998</v>
      </c>
      <c r="AM55" s="87">
        <f>AL55/AJ55*100</f>
        <v>22.831247302546391</v>
      </c>
      <c r="AN55" s="91">
        <f>418.1/4*3</f>
        <v>313.57500000000005</v>
      </c>
      <c r="AO55" s="91">
        <f>AN55/AL55*100</f>
        <v>98.794896030245766</v>
      </c>
      <c r="AP55" s="39">
        <f>558.3/4*3</f>
        <v>418.72499999999997</v>
      </c>
      <c r="AQ55" s="62">
        <f>AP55/AN55*100</f>
        <v>133.5326476919397</v>
      </c>
      <c r="AR55" s="102">
        <v>456.4</v>
      </c>
      <c r="AS55" s="62">
        <f>AR55/AP55*100</f>
        <v>108.99755209266225</v>
      </c>
    </row>
    <row r="56" spans="1:45" s="9" customFormat="1" ht="42" customHeight="1" x14ac:dyDescent="0.2">
      <c r="A56" s="36" t="s">
        <v>254</v>
      </c>
      <c r="B56" s="64" t="s">
        <v>51</v>
      </c>
      <c r="C56" s="65" t="s">
        <v>192</v>
      </c>
      <c r="D56" s="27"/>
      <c r="E56" s="27" t="s">
        <v>81</v>
      </c>
      <c r="F56" s="38">
        <f>F55/255.08/107.9*10000</f>
        <v>108.99922290820679</v>
      </c>
      <c r="G56" s="38" t="s">
        <v>81</v>
      </c>
      <c r="H56" s="38">
        <v>102.1</v>
      </c>
      <c r="I56" s="38" t="s">
        <v>185</v>
      </c>
      <c r="J56" s="28">
        <f>J55/F55/107.7*10000</f>
        <v>97.493036211699163</v>
      </c>
      <c r="K56" s="28" t="s">
        <v>81</v>
      </c>
      <c r="L56" s="39">
        <f>L55/H55/106*10000</f>
        <v>99.399300490911074</v>
      </c>
      <c r="M56" s="39" t="s">
        <v>185</v>
      </c>
      <c r="N56" s="66">
        <f>N55/J55/107*10000</f>
        <v>204.12401720812935</v>
      </c>
      <c r="O56" s="24" t="s">
        <v>185</v>
      </c>
      <c r="P56" s="24">
        <v>104</v>
      </c>
      <c r="Q56" s="24" t="s">
        <v>185</v>
      </c>
      <c r="R56" s="66">
        <f>R55/N55/105.72*10000</f>
        <v>103.1135337750442</v>
      </c>
      <c r="S56" s="24" t="s">
        <v>185</v>
      </c>
      <c r="T56" s="24">
        <v>101</v>
      </c>
      <c r="U56" s="24">
        <f t="shared" si="1"/>
        <v>97.115384615384613</v>
      </c>
      <c r="V56" s="41">
        <f>V55/R55/112.84*10000</f>
        <v>94.529126787191302</v>
      </c>
      <c r="W56" s="24" t="s">
        <v>185</v>
      </c>
      <c r="X56" s="22">
        <v>97.5</v>
      </c>
      <c r="Y56" s="22" t="s">
        <v>185</v>
      </c>
      <c r="Z56" s="24">
        <f>Z55/V55/109.87*10000</f>
        <v>85.328115045053238</v>
      </c>
      <c r="AA56" s="24" t="s">
        <v>185</v>
      </c>
      <c r="AB56" s="22">
        <f>AB55/X55/113.4*10000</f>
        <v>89.154402966939983</v>
      </c>
      <c r="AC56" s="22" t="s">
        <v>185</v>
      </c>
      <c r="AD56" s="24">
        <f>AD55/Z55/104.5*10000</f>
        <v>111.0047846889952</v>
      </c>
      <c r="AE56" s="24" t="s">
        <v>185</v>
      </c>
      <c r="AF56" s="24">
        <f>AF55/AB55/113.4*10000</f>
        <v>95.111328126981249</v>
      </c>
      <c r="AG56" s="24" t="s">
        <v>185</v>
      </c>
      <c r="AH56" s="24">
        <f>AH55/AD55/113.4*10000</f>
        <v>94.390723509497448</v>
      </c>
      <c r="AI56" s="24" t="s">
        <v>185</v>
      </c>
      <c r="AJ56" s="42">
        <f>AJ55/AH55/104.7*10000</f>
        <v>142.58340452247236</v>
      </c>
      <c r="AK56" s="42" t="s">
        <v>185</v>
      </c>
      <c r="AL56" s="87">
        <f>AL55/AJ55/105.2*10000</f>
        <v>21.702706561355889</v>
      </c>
      <c r="AM56" s="91" t="s">
        <v>185</v>
      </c>
      <c r="AN56" s="91">
        <v>99.33</v>
      </c>
      <c r="AO56" s="91" t="s">
        <v>185</v>
      </c>
      <c r="AP56" s="62">
        <v>125.15</v>
      </c>
      <c r="AQ56" s="62" t="s">
        <v>185</v>
      </c>
      <c r="AR56" s="91">
        <v>95.7</v>
      </c>
      <c r="AS56" s="62" t="s">
        <v>185</v>
      </c>
    </row>
    <row r="57" spans="1:45" s="9" customFormat="1" ht="40.5" hidden="1" customHeight="1" x14ac:dyDescent="0.2">
      <c r="A57" s="44" t="s">
        <v>130</v>
      </c>
      <c r="B57" s="108" t="s">
        <v>17</v>
      </c>
      <c r="C57" s="109"/>
      <c r="D57" s="27"/>
      <c r="E57" s="27"/>
      <c r="F57" s="45"/>
      <c r="G57" s="45"/>
      <c r="H57" s="45"/>
      <c r="I57" s="45"/>
      <c r="J57" s="28"/>
      <c r="K57" s="28"/>
      <c r="L57" s="28"/>
      <c r="M57" s="39"/>
      <c r="N57" s="40"/>
      <c r="O57" s="24"/>
      <c r="P57" s="24"/>
      <c r="Q57" s="24"/>
      <c r="R57" s="41"/>
      <c r="S57" s="24" t="e">
        <f t="shared" si="0"/>
        <v>#DIV/0!</v>
      </c>
      <c r="T57" s="24"/>
      <c r="U57" s="24" t="e">
        <f t="shared" si="1"/>
        <v>#DIV/0!</v>
      </c>
      <c r="V57" s="41"/>
      <c r="W57" s="24"/>
      <c r="X57" s="22"/>
      <c r="Y57" s="22" t="e">
        <f t="shared" ref="Y57:Y72" si="15">X57/T57*100</f>
        <v>#DIV/0!</v>
      </c>
      <c r="Z57" s="24"/>
      <c r="AA57" s="24" t="e">
        <f t="shared" si="2"/>
        <v>#DIV/0!</v>
      </c>
      <c r="AB57" s="22"/>
      <c r="AC57" s="22" t="e">
        <f t="shared" si="3"/>
        <v>#DIV/0!</v>
      </c>
      <c r="AD57" s="24"/>
      <c r="AE57" s="24" t="e">
        <f t="shared" si="4"/>
        <v>#DIV/0!</v>
      </c>
      <c r="AF57" s="24"/>
      <c r="AG57" s="24"/>
      <c r="AH57" s="24"/>
      <c r="AI57" s="46"/>
      <c r="AJ57" s="42"/>
      <c r="AK57" s="42"/>
      <c r="AL57" s="87"/>
      <c r="AM57" s="84" t="e">
        <f t="shared" si="14"/>
        <v>#DIV/0!</v>
      </c>
      <c r="AN57" s="90"/>
      <c r="AO57" s="90"/>
      <c r="AP57" s="94"/>
      <c r="AQ57" s="94"/>
      <c r="AR57" s="97"/>
      <c r="AS57" s="94"/>
    </row>
    <row r="58" spans="1:45" s="9" customFormat="1" ht="27" hidden="1" customHeight="1" x14ac:dyDescent="0.2">
      <c r="A58" s="36"/>
      <c r="B58" s="43" t="s">
        <v>2</v>
      </c>
      <c r="C58" s="27" t="s">
        <v>3</v>
      </c>
      <c r="D58" s="27"/>
      <c r="E58" s="27" t="s">
        <v>81</v>
      </c>
      <c r="F58" s="45"/>
      <c r="G58" s="45"/>
      <c r="H58" s="45"/>
      <c r="I58" s="45"/>
      <c r="J58" s="28"/>
      <c r="K58" s="28"/>
      <c r="L58" s="28"/>
      <c r="M58" s="39"/>
      <c r="N58" s="40"/>
      <c r="O58" s="24"/>
      <c r="P58" s="24"/>
      <c r="Q58" s="24"/>
      <c r="R58" s="41"/>
      <c r="S58" s="24" t="e">
        <f t="shared" si="0"/>
        <v>#DIV/0!</v>
      </c>
      <c r="T58" s="24"/>
      <c r="U58" s="24" t="e">
        <f t="shared" si="1"/>
        <v>#DIV/0!</v>
      </c>
      <c r="V58" s="41"/>
      <c r="W58" s="24"/>
      <c r="X58" s="22"/>
      <c r="Y58" s="22" t="e">
        <f t="shared" si="15"/>
        <v>#DIV/0!</v>
      </c>
      <c r="Z58" s="24"/>
      <c r="AA58" s="24" t="e">
        <f t="shared" si="2"/>
        <v>#DIV/0!</v>
      </c>
      <c r="AB58" s="22"/>
      <c r="AC58" s="22" t="e">
        <f t="shared" si="3"/>
        <v>#DIV/0!</v>
      </c>
      <c r="AD58" s="24"/>
      <c r="AE58" s="24" t="e">
        <f t="shared" si="4"/>
        <v>#DIV/0!</v>
      </c>
      <c r="AF58" s="24"/>
      <c r="AG58" s="24"/>
      <c r="AH58" s="24"/>
      <c r="AI58" s="46"/>
      <c r="AJ58" s="42"/>
      <c r="AK58" s="42"/>
      <c r="AL58" s="87"/>
      <c r="AM58" s="84" t="e">
        <f t="shared" si="14"/>
        <v>#DIV/0!</v>
      </c>
      <c r="AN58" s="90"/>
      <c r="AO58" s="90"/>
      <c r="AP58" s="94"/>
      <c r="AQ58" s="94"/>
      <c r="AR58" s="97"/>
      <c r="AS58" s="94"/>
    </row>
    <row r="59" spans="1:45" s="9" customFormat="1" ht="70.5" hidden="1" customHeight="1" x14ac:dyDescent="0.2">
      <c r="A59" s="36" t="s">
        <v>131</v>
      </c>
      <c r="B59" s="43" t="s">
        <v>80</v>
      </c>
      <c r="C59" s="27" t="s">
        <v>53</v>
      </c>
      <c r="D59" s="27"/>
      <c r="E59" s="27" t="s">
        <v>81</v>
      </c>
      <c r="F59" s="45"/>
      <c r="G59" s="45"/>
      <c r="H59" s="45"/>
      <c r="I59" s="45"/>
      <c r="J59" s="28"/>
      <c r="K59" s="28"/>
      <c r="L59" s="28"/>
      <c r="M59" s="39"/>
      <c r="N59" s="40"/>
      <c r="O59" s="24"/>
      <c r="P59" s="24"/>
      <c r="Q59" s="24"/>
      <c r="R59" s="41"/>
      <c r="S59" s="24" t="e">
        <f t="shared" si="0"/>
        <v>#DIV/0!</v>
      </c>
      <c r="T59" s="24"/>
      <c r="U59" s="24" t="e">
        <f t="shared" si="1"/>
        <v>#DIV/0!</v>
      </c>
      <c r="V59" s="41"/>
      <c r="W59" s="24"/>
      <c r="X59" s="22"/>
      <c r="Y59" s="22" t="e">
        <f t="shared" si="15"/>
        <v>#DIV/0!</v>
      </c>
      <c r="Z59" s="24"/>
      <c r="AA59" s="24" t="e">
        <f t="shared" si="2"/>
        <v>#DIV/0!</v>
      </c>
      <c r="AB59" s="22"/>
      <c r="AC59" s="22" t="e">
        <f t="shared" si="3"/>
        <v>#DIV/0!</v>
      </c>
      <c r="AD59" s="24"/>
      <c r="AE59" s="24" t="e">
        <f t="shared" si="4"/>
        <v>#DIV/0!</v>
      </c>
      <c r="AF59" s="24"/>
      <c r="AG59" s="24"/>
      <c r="AH59" s="24"/>
      <c r="AI59" s="46"/>
      <c r="AJ59" s="42"/>
      <c r="AK59" s="42"/>
      <c r="AL59" s="87"/>
      <c r="AM59" s="84" t="e">
        <f t="shared" si="14"/>
        <v>#DIV/0!</v>
      </c>
      <c r="AN59" s="90"/>
      <c r="AO59" s="90"/>
      <c r="AP59" s="94"/>
      <c r="AQ59" s="94"/>
      <c r="AR59" s="97"/>
      <c r="AS59" s="94"/>
    </row>
    <row r="60" spans="1:45" s="9" customFormat="1" ht="21" hidden="1" customHeight="1" x14ac:dyDescent="0.2">
      <c r="A60" s="36" t="s">
        <v>132</v>
      </c>
      <c r="B60" s="43" t="s">
        <v>18</v>
      </c>
      <c r="C60" s="27" t="s">
        <v>19</v>
      </c>
      <c r="D60" s="27"/>
      <c r="E60" s="27"/>
      <c r="F60" s="45"/>
      <c r="G60" s="45"/>
      <c r="H60" s="45"/>
      <c r="I60" s="45"/>
      <c r="J60" s="28"/>
      <c r="K60" s="28"/>
      <c r="L60" s="28"/>
      <c r="M60" s="39"/>
      <c r="N60" s="40"/>
      <c r="O60" s="24"/>
      <c r="P60" s="24"/>
      <c r="Q60" s="24"/>
      <c r="R60" s="41"/>
      <c r="S60" s="24" t="e">
        <f t="shared" si="0"/>
        <v>#DIV/0!</v>
      </c>
      <c r="T60" s="24"/>
      <c r="U60" s="24" t="e">
        <f t="shared" si="1"/>
        <v>#DIV/0!</v>
      </c>
      <c r="V60" s="41"/>
      <c r="W60" s="24"/>
      <c r="X60" s="22"/>
      <c r="Y60" s="22" t="e">
        <f t="shared" si="15"/>
        <v>#DIV/0!</v>
      </c>
      <c r="Z60" s="24"/>
      <c r="AA60" s="24" t="e">
        <f t="shared" si="2"/>
        <v>#DIV/0!</v>
      </c>
      <c r="AB60" s="22"/>
      <c r="AC60" s="22" t="e">
        <f t="shared" si="3"/>
        <v>#DIV/0!</v>
      </c>
      <c r="AD60" s="24"/>
      <c r="AE60" s="24" t="e">
        <f t="shared" si="4"/>
        <v>#DIV/0!</v>
      </c>
      <c r="AF60" s="24"/>
      <c r="AG60" s="24"/>
      <c r="AH60" s="24"/>
      <c r="AI60" s="46"/>
      <c r="AJ60" s="42"/>
      <c r="AK60" s="42"/>
      <c r="AL60" s="87"/>
      <c r="AM60" s="84" t="e">
        <f t="shared" si="14"/>
        <v>#DIV/0!</v>
      </c>
      <c r="AN60" s="90"/>
      <c r="AO60" s="90"/>
      <c r="AP60" s="94"/>
      <c r="AQ60" s="94"/>
      <c r="AR60" s="97"/>
      <c r="AS60" s="94"/>
    </row>
    <row r="61" spans="1:45" s="9" customFormat="1" ht="21" hidden="1" customHeight="1" x14ac:dyDescent="0.2">
      <c r="A61" s="36" t="s">
        <v>133</v>
      </c>
      <c r="B61" s="43" t="s">
        <v>20</v>
      </c>
      <c r="C61" s="27" t="s">
        <v>19</v>
      </c>
      <c r="D61" s="27"/>
      <c r="E61" s="27"/>
      <c r="F61" s="45"/>
      <c r="G61" s="45"/>
      <c r="H61" s="45"/>
      <c r="I61" s="45"/>
      <c r="J61" s="28"/>
      <c r="K61" s="28"/>
      <c r="L61" s="28"/>
      <c r="M61" s="39"/>
      <c r="N61" s="40"/>
      <c r="O61" s="24"/>
      <c r="P61" s="24"/>
      <c r="Q61" s="24"/>
      <c r="R61" s="41"/>
      <c r="S61" s="24" t="e">
        <f t="shared" si="0"/>
        <v>#DIV/0!</v>
      </c>
      <c r="T61" s="24"/>
      <c r="U61" s="24" t="e">
        <f t="shared" si="1"/>
        <v>#DIV/0!</v>
      </c>
      <c r="V61" s="41"/>
      <c r="W61" s="24"/>
      <c r="X61" s="22"/>
      <c r="Y61" s="22" t="e">
        <f t="shared" si="15"/>
        <v>#DIV/0!</v>
      </c>
      <c r="Z61" s="24"/>
      <c r="AA61" s="24" t="e">
        <f t="shared" si="2"/>
        <v>#DIV/0!</v>
      </c>
      <c r="AB61" s="22"/>
      <c r="AC61" s="22" t="e">
        <f t="shared" si="3"/>
        <v>#DIV/0!</v>
      </c>
      <c r="AD61" s="24"/>
      <c r="AE61" s="24" t="e">
        <f t="shared" si="4"/>
        <v>#DIV/0!</v>
      </c>
      <c r="AF61" s="24"/>
      <c r="AG61" s="24"/>
      <c r="AH61" s="24"/>
      <c r="AI61" s="46"/>
      <c r="AJ61" s="42"/>
      <c r="AK61" s="42"/>
      <c r="AL61" s="87"/>
      <c r="AM61" s="84" t="e">
        <f t="shared" si="14"/>
        <v>#DIV/0!</v>
      </c>
      <c r="AN61" s="90"/>
      <c r="AO61" s="90"/>
      <c r="AP61" s="94"/>
      <c r="AQ61" s="94"/>
      <c r="AR61" s="97"/>
      <c r="AS61" s="94"/>
    </row>
    <row r="62" spans="1:45" s="9" customFormat="1" ht="22.5" hidden="1" customHeight="1" x14ac:dyDescent="0.2">
      <c r="A62" s="36" t="s">
        <v>134</v>
      </c>
      <c r="B62" s="43" t="s">
        <v>21</v>
      </c>
      <c r="C62" s="27" t="s">
        <v>22</v>
      </c>
      <c r="D62" s="27"/>
      <c r="E62" s="27"/>
      <c r="F62" s="45"/>
      <c r="G62" s="45"/>
      <c r="H62" s="45"/>
      <c r="I62" s="45"/>
      <c r="J62" s="28"/>
      <c r="K62" s="28"/>
      <c r="L62" s="28"/>
      <c r="M62" s="39"/>
      <c r="N62" s="40"/>
      <c r="O62" s="24"/>
      <c r="P62" s="24"/>
      <c r="Q62" s="24"/>
      <c r="R62" s="41"/>
      <c r="S62" s="24" t="e">
        <f t="shared" si="0"/>
        <v>#DIV/0!</v>
      </c>
      <c r="T62" s="24"/>
      <c r="U62" s="24" t="e">
        <f t="shared" si="1"/>
        <v>#DIV/0!</v>
      </c>
      <c r="V62" s="41"/>
      <c r="W62" s="24"/>
      <c r="X62" s="22"/>
      <c r="Y62" s="22" t="e">
        <f t="shared" si="15"/>
        <v>#DIV/0!</v>
      </c>
      <c r="Z62" s="24"/>
      <c r="AA62" s="24" t="e">
        <f t="shared" si="2"/>
        <v>#DIV/0!</v>
      </c>
      <c r="AB62" s="22"/>
      <c r="AC62" s="22" t="e">
        <f t="shared" si="3"/>
        <v>#DIV/0!</v>
      </c>
      <c r="AD62" s="24"/>
      <c r="AE62" s="24" t="e">
        <f t="shared" si="4"/>
        <v>#DIV/0!</v>
      </c>
      <c r="AF62" s="24"/>
      <c r="AG62" s="24"/>
      <c r="AH62" s="24"/>
      <c r="AI62" s="46"/>
      <c r="AJ62" s="42"/>
      <c r="AK62" s="42"/>
      <c r="AL62" s="87"/>
      <c r="AM62" s="84" t="e">
        <f t="shared" si="14"/>
        <v>#DIV/0!</v>
      </c>
      <c r="AN62" s="90"/>
      <c r="AO62" s="90"/>
      <c r="AP62" s="94"/>
      <c r="AQ62" s="94"/>
      <c r="AR62" s="97"/>
      <c r="AS62" s="94"/>
    </row>
    <row r="63" spans="1:45" s="9" customFormat="1" ht="18.75" hidden="1" customHeight="1" x14ac:dyDescent="0.2">
      <c r="A63" s="36" t="s">
        <v>135</v>
      </c>
      <c r="B63" s="43" t="s">
        <v>23</v>
      </c>
      <c r="C63" s="27" t="s">
        <v>19</v>
      </c>
      <c r="D63" s="27"/>
      <c r="E63" s="27"/>
      <c r="F63" s="45"/>
      <c r="G63" s="45"/>
      <c r="H63" s="45"/>
      <c r="I63" s="45"/>
      <c r="J63" s="28"/>
      <c r="K63" s="28"/>
      <c r="L63" s="28"/>
      <c r="M63" s="39"/>
      <c r="N63" s="40"/>
      <c r="O63" s="24"/>
      <c r="P63" s="24"/>
      <c r="Q63" s="24"/>
      <c r="R63" s="41"/>
      <c r="S63" s="24" t="e">
        <f t="shared" si="0"/>
        <v>#DIV/0!</v>
      </c>
      <c r="T63" s="24"/>
      <c r="U63" s="24" t="e">
        <f t="shared" si="1"/>
        <v>#DIV/0!</v>
      </c>
      <c r="V63" s="41"/>
      <c r="W63" s="24"/>
      <c r="X63" s="22"/>
      <c r="Y63" s="22" t="e">
        <f t="shared" si="15"/>
        <v>#DIV/0!</v>
      </c>
      <c r="Z63" s="24"/>
      <c r="AA63" s="24" t="e">
        <f t="shared" si="2"/>
        <v>#DIV/0!</v>
      </c>
      <c r="AB63" s="22"/>
      <c r="AC63" s="22" t="e">
        <f t="shared" si="3"/>
        <v>#DIV/0!</v>
      </c>
      <c r="AD63" s="24"/>
      <c r="AE63" s="24" t="e">
        <f t="shared" si="4"/>
        <v>#DIV/0!</v>
      </c>
      <c r="AF63" s="24"/>
      <c r="AG63" s="24"/>
      <c r="AH63" s="24"/>
      <c r="AI63" s="46"/>
      <c r="AJ63" s="42"/>
      <c r="AK63" s="42"/>
      <c r="AL63" s="87"/>
      <c r="AM63" s="84" t="e">
        <f t="shared" si="14"/>
        <v>#DIV/0!</v>
      </c>
      <c r="AN63" s="90"/>
      <c r="AO63" s="90"/>
      <c r="AP63" s="94"/>
      <c r="AQ63" s="94"/>
      <c r="AR63" s="97"/>
      <c r="AS63" s="94"/>
    </row>
    <row r="64" spans="1:45" s="9" customFormat="1" ht="18.75" hidden="1" customHeight="1" x14ac:dyDescent="0.2">
      <c r="A64" s="36" t="s">
        <v>136</v>
      </c>
      <c r="B64" s="43" t="s">
        <v>24</v>
      </c>
      <c r="C64" s="27" t="s">
        <v>19</v>
      </c>
      <c r="D64" s="27"/>
      <c r="E64" s="27"/>
      <c r="F64" s="45"/>
      <c r="G64" s="45"/>
      <c r="H64" s="45"/>
      <c r="I64" s="45"/>
      <c r="J64" s="28"/>
      <c r="K64" s="28"/>
      <c r="L64" s="28"/>
      <c r="M64" s="39"/>
      <c r="N64" s="40"/>
      <c r="O64" s="24"/>
      <c r="P64" s="24"/>
      <c r="Q64" s="24"/>
      <c r="R64" s="41"/>
      <c r="S64" s="24" t="e">
        <f t="shared" si="0"/>
        <v>#DIV/0!</v>
      </c>
      <c r="T64" s="24"/>
      <c r="U64" s="24" t="e">
        <f t="shared" si="1"/>
        <v>#DIV/0!</v>
      </c>
      <c r="V64" s="41"/>
      <c r="W64" s="24"/>
      <c r="X64" s="22"/>
      <c r="Y64" s="22" t="e">
        <f t="shared" si="15"/>
        <v>#DIV/0!</v>
      </c>
      <c r="Z64" s="24"/>
      <c r="AA64" s="24" t="e">
        <f t="shared" si="2"/>
        <v>#DIV/0!</v>
      </c>
      <c r="AB64" s="22"/>
      <c r="AC64" s="22" t="e">
        <f t="shared" si="3"/>
        <v>#DIV/0!</v>
      </c>
      <c r="AD64" s="24"/>
      <c r="AE64" s="24" t="e">
        <f t="shared" si="4"/>
        <v>#DIV/0!</v>
      </c>
      <c r="AF64" s="24"/>
      <c r="AG64" s="24"/>
      <c r="AH64" s="24"/>
      <c r="AI64" s="46"/>
      <c r="AJ64" s="42"/>
      <c r="AK64" s="42"/>
      <c r="AL64" s="87"/>
      <c r="AM64" s="84" t="e">
        <f t="shared" si="14"/>
        <v>#DIV/0!</v>
      </c>
      <c r="AN64" s="90"/>
      <c r="AO64" s="90"/>
      <c r="AP64" s="94"/>
      <c r="AQ64" s="94"/>
      <c r="AR64" s="97"/>
      <c r="AS64" s="94"/>
    </row>
    <row r="65" spans="1:45" s="9" customFormat="1" ht="24" hidden="1" customHeight="1" x14ac:dyDescent="0.2">
      <c r="A65" s="36" t="s">
        <v>137</v>
      </c>
      <c r="B65" s="43" t="s">
        <v>25</v>
      </c>
      <c r="C65" s="27" t="s">
        <v>26</v>
      </c>
      <c r="D65" s="27"/>
      <c r="E65" s="27"/>
      <c r="F65" s="45"/>
      <c r="G65" s="45"/>
      <c r="H65" s="45"/>
      <c r="I65" s="45"/>
      <c r="J65" s="28"/>
      <c r="K65" s="28"/>
      <c r="L65" s="28"/>
      <c r="M65" s="39"/>
      <c r="N65" s="40"/>
      <c r="O65" s="24"/>
      <c r="P65" s="24"/>
      <c r="Q65" s="24"/>
      <c r="R65" s="41"/>
      <c r="S65" s="24" t="e">
        <f t="shared" si="0"/>
        <v>#DIV/0!</v>
      </c>
      <c r="T65" s="24"/>
      <c r="U65" s="24" t="e">
        <f t="shared" si="1"/>
        <v>#DIV/0!</v>
      </c>
      <c r="V65" s="41"/>
      <c r="W65" s="24"/>
      <c r="X65" s="22"/>
      <c r="Y65" s="22" t="e">
        <f t="shared" si="15"/>
        <v>#DIV/0!</v>
      </c>
      <c r="Z65" s="24"/>
      <c r="AA65" s="24" t="e">
        <f t="shared" si="2"/>
        <v>#DIV/0!</v>
      </c>
      <c r="AB65" s="22"/>
      <c r="AC65" s="22" t="e">
        <f t="shared" si="3"/>
        <v>#DIV/0!</v>
      </c>
      <c r="AD65" s="24"/>
      <c r="AE65" s="24" t="e">
        <f t="shared" si="4"/>
        <v>#DIV/0!</v>
      </c>
      <c r="AF65" s="24"/>
      <c r="AG65" s="24"/>
      <c r="AH65" s="24"/>
      <c r="AI65" s="46"/>
      <c r="AJ65" s="42"/>
      <c r="AK65" s="42"/>
      <c r="AL65" s="87"/>
      <c r="AM65" s="84" t="e">
        <f t="shared" si="14"/>
        <v>#DIV/0!</v>
      </c>
      <c r="AN65" s="90"/>
      <c r="AO65" s="90"/>
      <c r="AP65" s="94"/>
      <c r="AQ65" s="94"/>
      <c r="AR65" s="97"/>
      <c r="AS65" s="94"/>
    </row>
    <row r="66" spans="1:45" s="9" customFormat="1" ht="24" hidden="1" customHeight="1" x14ac:dyDescent="0.2">
      <c r="A66" s="44" t="s">
        <v>138</v>
      </c>
      <c r="B66" s="107" t="s">
        <v>64</v>
      </c>
      <c r="C66" s="106"/>
      <c r="D66" s="27"/>
      <c r="E66" s="27"/>
      <c r="F66" s="45"/>
      <c r="G66" s="45"/>
      <c r="H66" s="45"/>
      <c r="I66" s="45"/>
      <c r="J66" s="28"/>
      <c r="K66" s="28"/>
      <c r="L66" s="28"/>
      <c r="M66" s="39"/>
      <c r="N66" s="40"/>
      <c r="O66" s="24"/>
      <c r="P66" s="24"/>
      <c r="Q66" s="24"/>
      <c r="R66" s="41"/>
      <c r="S66" s="24" t="e">
        <f t="shared" si="0"/>
        <v>#DIV/0!</v>
      </c>
      <c r="T66" s="24"/>
      <c r="U66" s="24" t="e">
        <f t="shared" si="1"/>
        <v>#DIV/0!</v>
      </c>
      <c r="V66" s="41"/>
      <c r="W66" s="24"/>
      <c r="X66" s="22"/>
      <c r="Y66" s="22" t="e">
        <f t="shared" si="15"/>
        <v>#DIV/0!</v>
      </c>
      <c r="Z66" s="24"/>
      <c r="AA66" s="24" t="e">
        <f t="shared" si="2"/>
        <v>#DIV/0!</v>
      </c>
      <c r="AB66" s="22"/>
      <c r="AC66" s="22" t="e">
        <f t="shared" si="3"/>
        <v>#DIV/0!</v>
      </c>
      <c r="AD66" s="24"/>
      <c r="AE66" s="24" t="e">
        <f t="shared" si="4"/>
        <v>#DIV/0!</v>
      </c>
      <c r="AF66" s="24"/>
      <c r="AG66" s="24"/>
      <c r="AH66" s="24"/>
      <c r="AI66" s="46"/>
      <c r="AJ66" s="42"/>
      <c r="AK66" s="42"/>
      <c r="AL66" s="87"/>
      <c r="AM66" s="84" t="e">
        <f t="shared" si="14"/>
        <v>#DIV/0!</v>
      </c>
      <c r="AN66" s="90"/>
      <c r="AO66" s="90"/>
      <c r="AP66" s="94"/>
      <c r="AQ66" s="94"/>
      <c r="AR66" s="97"/>
      <c r="AS66" s="94"/>
    </row>
    <row r="67" spans="1:45" s="9" customFormat="1" ht="22.5" hidden="1" customHeight="1" x14ac:dyDescent="0.2">
      <c r="A67" s="36" t="s">
        <v>139</v>
      </c>
      <c r="B67" s="67" t="s">
        <v>57</v>
      </c>
      <c r="C67" s="68" t="s">
        <v>59</v>
      </c>
      <c r="D67" s="27"/>
      <c r="E67" s="27"/>
      <c r="F67" s="45"/>
      <c r="G67" s="45"/>
      <c r="H67" s="45"/>
      <c r="I67" s="45"/>
      <c r="J67" s="28"/>
      <c r="K67" s="28"/>
      <c r="L67" s="28"/>
      <c r="M67" s="39"/>
      <c r="N67" s="40"/>
      <c r="O67" s="24"/>
      <c r="P67" s="24"/>
      <c r="Q67" s="24"/>
      <c r="R67" s="41"/>
      <c r="S67" s="24" t="e">
        <f t="shared" si="0"/>
        <v>#DIV/0!</v>
      </c>
      <c r="T67" s="24"/>
      <c r="U67" s="24" t="e">
        <f t="shared" si="1"/>
        <v>#DIV/0!</v>
      </c>
      <c r="V67" s="41"/>
      <c r="W67" s="24"/>
      <c r="X67" s="22"/>
      <c r="Y67" s="22" t="e">
        <f t="shared" si="15"/>
        <v>#DIV/0!</v>
      </c>
      <c r="Z67" s="24"/>
      <c r="AA67" s="24" t="e">
        <f t="shared" si="2"/>
        <v>#DIV/0!</v>
      </c>
      <c r="AB67" s="22"/>
      <c r="AC67" s="22" t="e">
        <f t="shared" si="3"/>
        <v>#DIV/0!</v>
      </c>
      <c r="AD67" s="24"/>
      <c r="AE67" s="24" t="e">
        <f t="shared" si="4"/>
        <v>#DIV/0!</v>
      </c>
      <c r="AF67" s="24"/>
      <c r="AG67" s="24"/>
      <c r="AH67" s="24"/>
      <c r="AI67" s="46"/>
      <c r="AJ67" s="42"/>
      <c r="AK67" s="42"/>
      <c r="AL67" s="87"/>
      <c r="AM67" s="84" t="e">
        <f t="shared" si="14"/>
        <v>#DIV/0!</v>
      </c>
      <c r="AN67" s="90"/>
      <c r="AO67" s="90"/>
      <c r="AP67" s="94"/>
      <c r="AQ67" s="94"/>
      <c r="AR67" s="97"/>
      <c r="AS67" s="94"/>
    </row>
    <row r="68" spans="1:45" s="9" customFormat="1" ht="28.5" hidden="1" customHeight="1" x14ac:dyDescent="0.2">
      <c r="A68" s="36" t="s">
        <v>140</v>
      </c>
      <c r="B68" s="67" t="s">
        <v>67</v>
      </c>
      <c r="C68" s="68" t="s">
        <v>59</v>
      </c>
      <c r="D68" s="27"/>
      <c r="E68" s="27"/>
      <c r="F68" s="45"/>
      <c r="G68" s="45"/>
      <c r="H68" s="45"/>
      <c r="I68" s="45"/>
      <c r="J68" s="28"/>
      <c r="K68" s="28"/>
      <c r="L68" s="28"/>
      <c r="M68" s="39"/>
      <c r="N68" s="40"/>
      <c r="O68" s="24"/>
      <c r="P68" s="24"/>
      <c r="Q68" s="24"/>
      <c r="R68" s="41"/>
      <c r="S68" s="24" t="e">
        <f t="shared" si="0"/>
        <v>#DIV/0!</v>
      </c>
      <c r="T68" s="24"/>
      <c r="U68" s="24" t="e">
        <f t="shared" si="1"/>
        <v>#DIV/0!</v>
      </c>
      <c r="V68" s="41"/>
      <c r="W68" s="24"/>
      <c r="X68" s="22"/>
      <c r="Y68" s="22" t="e">
        <f t="shared" si="15"/>
        <v>#DIV/0!</v>
      </c>
      <c r="Z68" s="24"/>
      <c r="AA68" s="24" t="e">
        <f t="shared" si="2"/>
        <v>#DIV/0!</v>
      </c>
      <c r="AB68" s="22"/>
      <c r="AC68" s="22" t="e">
        <f t="shared" si="3"/>
        <v>#DIV/0!</v>
      </c>
      <c r="AD68" s="24"/>
      <c r="AE68" s="24" t="e">
        <f t="shared" si="4"/>
        <v>#DIV/0!</v>
      </c>
      <c r="AF68" s="24"/>
      <c r="AG68" s="24"/>
      <c r="AH68" s="24"/>
      <c r="AI68" s="46"/>
      <c r="AJ68" s="42"/>
      <c r="AK68" s="42"/>
      <c r="AL68" s="87"/>
      <c r="AM68" s="84" t="e">
        <f t="shared" si="14"/>
        <v>#DIV/0!</v>
      </c>
      <c r="AN68" s="90"/>
      <c r="AO68" s="90"/>
      <c r="AP68" s="94"/>
      <c r="AQ68" s="94"/>
      <c r="AR68" s="97"/>
      <c r="AS68" s="94"/>
    </row>
    <row r="69" spans="1:45" s="9" customFormat="1" ht="16.5" hidden="1" x14ac:dyDescent="0.2">
      <c r="A69" s="36" t="s">
        <v>141</v>
      </c>
      <c r="B69" s="67" t="s">
        <v>58</v>
      </c>
      <c r="C69" s="68" t="s">
        <v>59</v>
      </c>
      <c r="D69" s="27"/>
      <c r="E69" s="27"/>
      <c r="F69" s="45"/>
      <c r="G69" s="45"/>
      <c r="H69" s="45"/>
      <c r="I69" s="45"/>
      <c r="J69" s="28"/>
      <c r="K69" s="28"/>
      <c r="L69" s="28"/>
      <c r="M69" s="39"/>
      <c r="N69" s="40"/>
      <c r="O69" s="24"/>
      <c r="P69" s="24"/>
      <c r="Q69" s="24"/>
      <c r="R69" s="41"/>
      <c r="S69" s="24" t="e">
        <f t="shared" si="0"/>
        <v>#DIV/0!</v>
      </c>
      <c r="T69" s="24"/>
      <c r="U69" s="24" t="e">
        <f t="shared" si="1"/>
        <v>#DIV/0!</v>
      </c>
      <c r="V69" s="41"/>
      <c r="W69" s="24"/>
      <c r="X69" s="22"/>
      <c r="Y69" s="22" t="e">
        <f t="shared" si="15"/>
        <v>#DIV/0!</v>
      </c>
      <c r="Z69" s="24"/>
      <c r="AA69" s="24" t="e">
        <f t="shared" si="2"/>
        <v>#DIV/0!</v>
      </c>
      <c r="AB69" s="22"/>
      <c r="AC69" s="22" t="e">
        <f t="shared" si="3"/>
        <v>#DIV/0!</v>
      </c>
      <c r="AD69" s="24"/>
      <c r="AE69" s="24" t="e">
        <f t="shared" si="4"/>
        <v>#DIV/0!</v>
      </c>
      <c r="AF69" s="24"/>
      <c r="AG69" s="24"/>
      <c r="AH69" s="24"/>
      <c r="AI69" s="46"/>
      <c r="AJ69" s="42"/>
      <c r="AK69" s="42"/>
      <c r="AL69" s="87"/>
      <c r="AM69" s="84" t="e">
        <f t="shared" si="14"/>
        <v>#DIV/0!</v>
      </c>
      <c r="AN69" s="90"/>
      <c r="AO69" s="90"/>
      <c r="AP69" s="94"/>
      <c r="AQ69" s="94"/>
      <c r="AR69" s="97"/>
      <c r="AS69" s="94"/>
    </row>
    <row r="70" spans="1:45" s="9" customFormat="1" ht="16.5" hidden="1" x14ac:dyDescent="0.2">
      <c r="A70" s="44" t="s">
        <v>142</v>
      </c>
      <c r="B70" s="107" t="s">
        <v>63</v>
      </c>
      <c r="C70" s="106"/>
      <c r="D70" s="27"/>
      <c r="E70" s="27"/>
      <c r="F70" s="45"/>
      <c r="G70" s="45"/>
      <c r="H70" s="45"/>
      <c r="I70" s="45"/>
      <c r="J70" s="28"/>
      <c r="K70" s="28"/>
      <c r="L70" s="28"/>
      <c r="M70" s="39"/>
      <c r="N70" s="40"/>
      <c r="O70" s="24"/>
      <c r="P70" s="24"/>
      <c r="Q70" s="24"/>
      <c r="R70" s="41"/>
      <c r="S70" s="24" t="e">
        <f t="shared" si="0"/>
        <v>#DIV/0!</v>
      </c>
      <c r="T70" s="24"/>
      <c r="U70" s="24" t="e">
        <f t="shared" si="1"/>
        <v>#DIV/0!</v>
      </c>
      <c r="V70" s="41"/>
      <c r="W70" s="24"/>
      <c r="X70" s="22"/>
      <c r="Y70" s="22" t="e">
        <f t="shared" si="15"/>
        <v>#DIV/0!</v>
      </c>
      <c r="Z70" s="24"/>
      <c r="AA70" s="24" t="e">
        <f t="shared" si="2"/>
        <v>#DIV/0!</v>
      </c>
      <c r="AB70" s="22"/>
      <c r="AC70" s="22" t="e">
        <f t="shared" si="3"/>
        <v>#DIV/0!</v>
      </c>
      <c r="AD70" s="24"/>
      <c r="AE70" s="24" t="e">
        <f t="shared" si="4"/>
        <v>#DIV/0!</v>
      </c>
      <c r="AF70" s="24"/>
      <c r="AG70" s="24"/>
      <c r="AH70" s="24"/>
      <c r="AI70" s="46"/>
      <c r="AJ70" s="42"/>
      <c r="AK70" s="42"/>
      <c r="AL70" s="87"/>
      <c r="AM70" s="84" t="e">
        <f t="shared" si="14"/>
        <v>#DIV/0!</v>
      </c>
      <c r="AN70" s="90"/>
      <c r="AO70" s="90"/>
      <c r="AP70" s="94"/>
      <c r="AQ70" s="94"/>
      <c r="AR70" s="97"/>
      <c r="AS70" s="94"/>
    </row>
    <row r="71" spans="1:45" s="9" customFormat="1" ht="40.5" hidden="1" customHeight="1" x14ac:dyDescent="0.2">
      <c r="A71" s="36" t="s">
        <v>143</v>
      </c>
      <c r="B71" s="67" t="s">
        <v>197</v>
      </c>
      <c r="C71" s="68" t="s">
        <v>47</v>
      </c>
      <c r="D71" s="27"/>
      <c r="E71" s="27"/>
      <c r="F71" s="45"/>
      <c r="G71" s="45"/>
      <c r="H71" s="45"/>
      <c r="I71" s="45"/>
      <c r="J71" s="28"/>
      <c r="K71" s="28"/>
      <c r="L71" s="28"/>
      <c r="M71" s="39"/>
      <c r="N71" s="40"/>
      <c r="O71" s="24"/>
      <c r="P71" s="24"/>
      <c r="Q71" s="24"/>
      <c r="R71" s="41"/>
      <c r="S71" s="24" t="e">
        <f t="shared" si="0"/>
        <v>#DIV/0!</v>
      </c>
      <c r="T71" s="24"/>
      <c r="U71" s="24" t="e">
        <f t="shared" si="1"/>
        <v>#DIV/0!</v>
      </c>
      <c r="V71" s="41"/>
      <c r="W71" s="24"/>
      <c r="X71" s="22"/>
      <c r="Y71" s="22" t="e">
        <f t="shared" si="15"/>
        <v>#DIV/0!</v>
      </c>
      <c r="Z71" s="24"/>
      <c r="AA71" s="24" t="e">
        <f t="shared" si="2"/>
        <v>#DIV/0!</v>
      </c>
      <c r="AB71" s="22"/>
      <c r="AC71" s="22" t="e">
        <f t="shared" si="3"/>
        <v>#DIV/0!</v>
      </c>
      <c r="AD71" s="24"/>
      <c r="AE71" s="24" t="e">
        <f t="shared" si="4"/>
        <v>#DIV/0!</v>
      </c>
      <c r="AF71" s="24"/>
      <c r="AG71" s="24"/>
      <c r="AH71" s="24"/>
      <c r="AI71" s="46"/>
      <c r="AJ71" s="42"/>
      <c r="AK71" s="42"/>
      <c r="AL71" s="87"/>
      <c r="AM71" s="84" t="e">
        <f t="shared" si="14"/>
        <v>#DIV/0!</v>
      </c>
      <c r="AN71" s="90"/>
      <c r="AO71" s="90"/>
      <c r="AP71" s="94"/>
      <c r="AQ71" s="94"/>
      <c r="AR71" s="97"/>
      <c r="AS71" s="94"/>
    </row>
    <row r="72" spans="1:45" s="9" customFormat="1" ht="87.75" hidden="1" customHeight="1" x14ac:dyDescent="0.2">
      <c r="A72" s="36" t="s">
        <v>144</v>
      </c>
      <c r="B72" s="67" t="s">
        <v>198</v>
      </c>
      <c r="C72" s="68" t="s">
        <v>47</v>
      </c>
      <c r="D72" s="27"/>
      <c r="E72" s="27"/>
      <c r="F72" s="45"/>
      <c r="G72" s="45"/>
      <c r="H72" s="45"/>
      <c r="I72" s="45"/>
      <c r="J72" s="28"/>
      <c r="K72" s="28"/>
      <c r="L72" s="28"/>
      <c r="M72" s="39"/>
      <c r="N72" s="40"/>
      <c r="O72" s="24"/>
      <c r="P72" s="24"/>
      <c r="Q72" s="24"/>
      <c r="R72" s="41"/>
      <c r="S72" s="24" t="e">
        <f t="shared" si="0"/>
        <v>#DIV/0!</v>
      </c>
      <c r="T72" s="24"/>
      <c r="U72" s="24" t="e">
        <f t="shared" si="1"/>
        <v>#DIV/0!</v>
      </c>
      <c r="V72" s="41"/>
      <c r="W72" s="24"/>
      <c r="X72" s="22"/>
      <c r="Y72" s="22" t="e">
        <f t="shared" si="15"/>
        <v>#DIV/0!</v>
      </c>
      <c r="Z72" s="24"/>
      <c r="AA72" s="24" t="e">
        <f t="shared" si="2"/>
        <v>#DIV/0!</v>
      </c>
      <c r="AB72" s="22"/>
      <c r="AC72" s="22" t="e">
        <f t="shared" si="3"/>
        <v>#DIV/0!</v>
      </c>
      <c r="AD72" s="24"/>
      <c r="AE72" s="24" t="e">
        <f t="shared" si="4"/>
        <v>#DIV/0!</v>
      </c>
      <c r="AF72" s="24"/>
      <c r="AG72" s="24"/>
      <c r="AH72" s="24"/>
      <c r="AI72" s="46"/>
      <c r="AJ72" s="42"/>
      <c r="AK72" s="42"/>
      <c r="AL72" s="87"/>
      <c r="AM72" s="84" t="e">
        <f t="shared" si="14"/>
        <v>#DIV/0!</v>
      </c>
      <c r="AN72" s="90"/>
      <c r="AO72" s="90"/>
      <c r="AP72" s="94"/>
      <c r="AQ72" s="94"/>
      <c r="AR72" s="97"/>
      <c r="AS72" s="94"/>
    </row>
    <row r="73" spans="1:45" s="9" customFormat="1" ht="39.75" hidden="1" customHeight="1" x14ac:dyDescent="0.2">
      <c r="A73" s="36" t="s">
        <v>145</v>
      </c>
      <c r="B73" s="67" t="s">
        <v>199</v>
      </c>
      <c r="C73" s="27" t="s">
        <v>47</v>
      </c>
      <c r="D73" s="27"/>
      <c r="E73" s="27"/>
      <c r="F73" s="45"/>
      <c r="G73" s="45"/>
      <c r="H73" s="45"/>
      <c r="I73" s="45"/>
      <c r="J73" s="28"/>
      <c r="K73" s="28"/>
      <c r="L73" s="28"/>
      <c r="M73" s="39"/>
      <c r="N73" s="40"/>
      <c r="O73" s="24"/>
      <c r="P73" s="24"/>
      <c r="Q73" s="24"/>
      <c r="R73" s="41"/>
      <c r="S73" s="24" t="e">
        <f t="shared" ref="S73:S120" si="16">R73/N73*100</f>
        <v>#DIV/0!</v>
      </c>
      <c r="T73" s="24"/>
      <c r="U73" s="24" t="e">
        <f t="shared" ref="U73:U120" si="17">T73/P73*100</f>
        <v>#DIV/0!</v>
      </c>
      <c r="V73" s="41"/>
      <c r="W73" s="24"/>
      <c r="X73" s="22"/>
      <c r="Y73" s="22" t="e">
        <f t="shared" ref="Y73:Y120" si="18">X73/T73*100</f>
        <v>#DIV/0!</v>
      </c>
      <c r="Z73" s="24"/>
      <c r="AA73" s="24" t="e">
        <f t="shared" ref="AA73:AA120" si="19">Z73/V73*100</f>
        <v>#DIV/0!</v>
      </c>
      <c r="AB73" s="22"/>
      <c r="AC73" s="22" t="e">
        <f>AB73/X73*100</f>
        <v>#DIV/0!</v>
      </c>
      <c r="AD73" s="24"/>
      <c r="AE73" s="24" t="e">
        <f t="shared" ref="AE73:AE120" si="20">AD73/Z73*100</f>
        <v>#DIV/0!</v>
      </c>
      <c r="AF73" s="24"/>
      <c r="AG73" s="24"/>
      <c r="AH73" s="24"/>
      <c r="AI73" s="46"/>
      <c r="AJ73" s="42"/>
      <c r="AK73" s="42"/>
      <c r="AL73" s="87"/>
      <c r="AM73" s="84" t="e">
        <f t="shared" si="14"/>
        <v>#DIV/0!</v>
      </c>
      <c r="AN73" s="90"/>
      <c r="AO73" s="90"/>
      <c r="AP73" s="94"/>
      <c r="AQ73" s="94"/>
      <c r="AR73" s="97"/>
      <c r="AS73" s="94"/>
    </row>
    <row r="74" spans="1:45" s="9" customFormat="1" ht="45.75" hidden="1" customHeight="1" x14ac:dyDescent="0.2">
      <c r="A74" s="36" t="s">
        <v>146</v>
      </c>
      <c r="B74" s="43" t="s">
        <v>200</v>
      </c>
      <c r="C74" s="27" t="s">
        <v>47</v>
      </c>
      <c r="D74" s="27"/>
      <c r="E74" s="27"/>
      <c r="F74" s="45"/>
      <c r="G74" s="45"/>
      <c r="H74" s="45"/>
      <c r="I74" s="45"/>
      <c r="J74" s="28"/>
      <c r="K74" s="28"/>
      <c r="L74" s="28"/>
      <c r="M74" s="39"/>
      <c r="N74" s="40"/>
      <c r="O74" s="24"/>
      <c r="P74" s="24"/>
      <c r="Q74" s="24"/>
      <c r="R74" s="41"/>
      <c r="S74" s="24" t="e">
        <f t="shared" si="16"/>
        <v>#DIV/0!</v>
      </c>
      <c r="T74" s="24"/>
      <c r="U74" s="24" t="e">
        <f t="shared" si="17"/>
        <v>#DIV/0!</v>
      </c>
      <c r="V74" s="41"/>
      <c r="W74" s="24"/>
      <c r="X74" s="22"/>
      <c r="Y74" s="22" t="e">
        <f t="shared" si="18"/>
        <v>#DIV/0!</v>
      </c>
      <c r="Z74" s="24"/>
      <c r="AA74" s="24" t="e">
        <f t="shared" si="19"/>
        <v>#DIV/0!</v>
      </c>
      <c r="AB74" s="22"/>
      <c r="AC74" s="22" t="e">
        <f>AB74/X74*100</f>
        <v>#DIV/0!</v>
      </c>
      <c r="AD74" s="24"/>
      <c r="AE74" s="24" t="e">
        <f t="shared" si="20"/>
        <v>#DIV/0!</v>
      </c>
      <c r="AF74" s="24"/>
      <c r="AG74" s="24"/>
      <c r="AH74" s="24"/>
      <c r="AI74" s="46"/>
      <c r="AJ74" s="42"/>
      <c r="AK74" s="42"/>
      <c r="AL74" s="87"/>
      <c r="AM74" s="84" t="e">
        <f t="shared" si="14"/>
        <v>#DIV/0!</v>
      </c>
      <c r="AN74" s="90"/>
      <c r="AO74" s="90"/>
      <c r="AP74" s="94"/>
      <c r="AQ74" s="94"/>
      <c r="AR74" s="97"/>
      <c r="AS74" s="94"/>
    </row>
    <row r="75" spans="1:45" s="9" customFormat="1" ht="16.5" x14ac:dyDescent="0.2">
      <c r="A75" s="44" t="s">
        <v>128</v>
      </c>
      <c r="B75" s="105" t="s">
        <v>27</v>
      </c>
      <c r="C75" s="106"/>
      <c r="D75" s="27"/>
      <c r="E75" s="27"/>
      <c r="F75" s="45"/>
      <c r="G75" s="45"/>
      <c r="H75" s="45"/>
      <c r="I75" s="45"/>
      <c r="J75" s="28"/>
      <c r="K75" s="28"/>
      <c r="L75" s="28"/>
      <c r="M75" s="39"/>
      <c r="N75" s="40"/>
      <c r="O75" s="24"/>
      <c r="P75" s="24"/>
      <c r="Q75" s="24"/>
      <c r="R75" s="41"/>
      <c r="S75" s="24"/>
      <c r="T75" s="24"/>
      <c r="U75" s="24"/>
      <c r="V75" s="41"/>
      <c r="W75" s="24"/>
      <c r="X75" s="22"/>
      <c r="Y75" s="22"/>
      <c r="Z75" s="24"/>
      <c r="AA75" s="24"/>
      <c r="AB75" s="22"/>
      <c r="AC75" s="22"/>
      <c r="AD75" s="24"/>
      <c r="AE75" s="24"/>
      <c r="AF75" s="24"/>
      <c r="AG75" s="24"/>
      <c r="AH75" s="24"/>
      <c r="AI75" s="46"/>
      <c r="AJ75" s="42"/>
      <c r="AK75" s="42"/>
      <c r="AL75" s="87"/>
      <c r="AM75" s="84"/>
      <c r="AN75" s="90"/>
      <c r="AO75" s="90"/>
      <c r="AP75" s="94"/>
      <c r="AQ75" s="94"/>
      <c r="AR75" s="85"/>
      <c r="AS75" s="94"/>
    </row>
    <row r="76" spans="1:45" s="9" customFormat="1" ht="25.5" customHeight="1" x14ac:dyDescent="0.2">
      <c r="A76" s="36" t="s">
        <v>255</v>
      </c>
      <c r="B76" s="43" t="s">
        <v>28</v>
      </c>
      <c r="C76" s="27" t="s">
        <v>16</v>
      </c>
      <c r="D76" s="27"/>
      <c r="E76" s="27"/>
      <c r="F76" s="38">
        <v>536.6</v>
      </c>
      <c r="G76" s="38">
        <f>F76/465*100</f>
        <v>115.3978494623656</v>
      </c>
      <c r="H76" s="38">
        <v>2751.7</v>
      </c>
      <c r="I76" s="38">
        <f>H76/2558.8*100</f>
        <v>107.5386900109426</v>
      </c>
      <c r="J76" s="28">
        <v>505</v>
      </c>
      <c r="K76" s="28">
        <f t="shared" ref="K76:K83" si="21">J76/F76*100</f>
        <v>94.111069698099143</v>
      </c>
      <c r="L76" s="39">
        <v>3599.7</v>
      </c>
      <c r="M76" s="39">
        <f t="shared" ref="M76:M83" si="22">L76/H76*100</f>
        <v>130.81731293382273</v>
      </c>
      <c r="N76" s="40">
        <v>917.5</v>
      </c>
      <c r="O76" s="24">
        <f t="shared" ref="O76:O83" si="23">N76/J76*100</f>
        <v>181.68316831683168</v>
      </c>
      <c r="P76" s="24">
        <v>3393.5</v>
      </c>
      <c r="Q76" s="24">
        <f t="shared" ref="Q76:Q83" si="24">P76/L76*100</f>
        <v>94.271744867627859</v>
      </c>
      <c r="R76" s="69">
        <v>1164.5999999999999</v>
      </c>
      <c r="S76" s="24">
        <f t="shared" si="16"/>
        <v>126.93188010899181</v>
      </c>
      <c r="T76" s="24">
        <v>2811</v>
      </c>
      <c r="U76" s="24">
        <f t="shared" si="17"/>
        <v>82.834831295123038</v>
      </c>
      <c r="V76" s="41">
        <v>1344</v>
      </c>
      <c r="W76" s="24">
        <f>V76/R76*100</f>
        <v>115.40443070582175</v>
      </c>
      <c r="X76" s="22">
        <v>3532.9</v>
      </c>
      <c r="Y76" s="22">
        <f t="shared" si="18"/>
        <v>125.68125222340805</v>
      </c>
      <c r="Z76" s="24">
        <v>1538.1</v>
      </c>
      <c r="AA76" s="24">
        <f t="shared" si="19"/>
        <v>114.44196428571428</v>
      </c>
      <c r="AB76" s="22">
        <v>3188.4</v>
      </c>
      <c r="AC76" s="22">
        <f t="shared" ref="AC76:AC83" si="25">AB76/X76*100</f>
        <v>90.248804098615864</v>
      </c>
      <c r="AD76" s="24">
        <v>1280</v>
      </c>
      <c r="AE76" s="24">
        <f t="shared" si="20"/>
        <v>83.219556595800015</v>
      </c>
      <c r="AF76" s="24">
        <v>3248.7</v>
      </c>
      <c r="AG76" s="24">
        <f t="shared" ref="AG76:AG83" si="26">AF76/AB76*100</f>
        <v>101.89123071132855</v>
      </c>
      <c r="AH76" s="24">
        <v>1540.9</v>
      </c>
      <c r="AI76" s="24">
        <f>AH76/AD76*100</f>
        <v>120.3828125</v>
      </c>
      <c r="AJ76" s="42">
        <v>2338.8000000000002</v>
      </c>
      <c r="AK76" s="42">
        <f>AJ76/AH76*100</f>
        <v>151.78142643909405</v>
      </c>
      <c r="AL76" s="87">
        <v>1359.6</v>
      </c>
      <c r="AM76" s="87">
        <f>AL76/AJ76*100</f>
        <v>58.132375577219072</v>
      </c>
      <c r="AN76" s="91">
        <v>3032</v>
      </c>
      <c r="AO76" s="91">
        <f>AN76/AL76*100</f>
        <v>223.00676669608711</v>
      </c>
      <c r="AP76" s="94">
        <v>2635.6</v>
      </c>
      <c r="AQ76" s="62">
        <f>AP76/AN76*100</f>
        <v>86.926121372031659</v>
      </c>
      <c r="AR76" s="85">
        <v>2733.8</v>
      </c>
      <c r="AS76" s="62">
        <f>AR76/AP76*100</f>
        <v>103.72590681438763</v>
      </c>
    </row>
    <row r="77" spans="1:45" s="9" customFormat="1" ht="44.25" customHeight="1" x14ac:dyDescent="0.2">
      <c r="A77" s="36" t="s">
        <v>256</v>
      </c>
      <c r="B77" s="43" t="s">
        <v>60</v>
      </c>
      <c r="C77" s="27" t="s">
        <v>16</v>
      </c>
      <c r="D77" s="27"/>
      <c r="E77" s="27"/>
      <c r="F77" s="38">
        <v>364</v>
      </c>
      <c r="G77" s="38">
        <f>F77/222.9*100</f>
        <v>163.30192911619562</v>
      </c>
      <c r="H77" s="38">
        <v>1741.3</v>
      </c>
      <c r="I77" s="38">
        <f>H77/1511.8*100</f>
        <v>115.1805794417251</v>
      </c>
      <c r="J77" s="28">
        <v>241.6</v>
      </c>
      <c r="K77" s="28">
        <f t="shared" si="21"/>
        <v>66.373626373626365</v>
      </c>
      <c r="L77" s="39">
        <v>2149.9</v>
      </c>
      <c r="M77" s="39">
        <f t="shared" si="22"/>
        <v>123.4652271291564</v>
      </c>
      <c r="N77" s="40">
        <v>663.8</v>
      </c>
      <c r="O77" s="24">
        <f t="shared" si="23"/>
        <v>274.75165562913907</v>
      </c>
      <c r="P77" s="24">
        <v>1881.9</v>
      </c>
      <c r="Q77" s="24">
        <f t="shared" si="24"/>
        <v>87.53430392111261</v>
      </c>
      <c r="R77" s="69">
        <v>793.4</v>
      </c>
      <c r="S77" s="24">
        <f t="shared" si="16"/>
        <v>119.52395299789093</v>
      </c>
      <c r="T77" s="24">
        <v>1715.8</v>
      </c>
      <c r="U77" s="24">
        <f t="shared" si="17"/>
        <v>91.173813698921293</v>
      </c>
      <c r="V77" s="41">
        <v>748</v>
      </c>
      <c r="W77" s="24">
        <f>V77/R77*100</f>
        <v>94.277791782203181</v>
      </c>
      <c r="X77" s="22">
        <v>2383.4</v>
      </c>
      <c r="Y77" s="22">
        <f t="shared" si="18"/>
        <v>138.90896374868868</v>
      </c>
      <c r="Z77" s="24">
        <v>1083.0999999999999</v>
      </c>
      <c r="AA77" s="24">
        <f t="shared" si="19"/>
        <v>144.79946524064169</v>
      </c>
      <c r="AB77" s="22">
        <v>2276.4</v>
      </c>
      <c r="AC77" s="22">
        <f t="shared" si="25"/>
        <v>95.510615087689857</v>
      </c>
      <c r="AD77" s="24">
        <v>778.6</v>
      </c>
      <c r="AE77" s="24">
        <f t="shared" si="20"/>
        <v>71.886252423598933</v>
      </c>
      <c r="AF77" s="24">
        <v>2103</v>
      </c>
      <c r="AG77" s="24">
        <f t="shared" si="26"/>
        <v>92.382709541381132</v>
      </c>
      <c r="AH77" s="24"/>
      <c r="AI77" s="46"/>
      <c r="AJ77" s="42"/>
      <c r="AK77" s="42"/>
      <c r="AL77" s="87">
        <v>432.7</v>
      </c>
      <c r="AM77" s="91" t="s">
        <v>185</v>
      </c>
      <c r="AN77" s="91">
        <v>2098.6</v>
      </c>
      <c r="AO77" s="91" t="s">
        <v>185</v>
      </c>
      <c r="AP77" s="94">
        <v>1627.2</v>
      </c>
      <c r="AQ77" s="62" t="s">
        <v>185</v>
      </c>
      <c r="AR77" s="85">
        <v>1705.4</v>
      </c>
      <c r="AS77" s="62" t="s">
        <v>185</v>
      </c>
    </row>
    <row r="78" spans="1:45" s="9" customFormat="1" ht="21" customHeight="1" x14ac:dyDescent="0.2">
      <c r="A78" s="36" t="s">
        <v>257</v>
      </c>
      <c r="B78" s="43" t="s">
        <v>29</v>
      </c>
      <c r="C78" s="27" t="s">
        <v>16</v>
      </c>
      <c r="D78" s="27"/>
      <c r="E78" s="27"/>
      <c r="F78" s="38">
        <v>455.5</v>
      </c>
      <c r="G78" s="38">
        <f>F78/382.12*100</f>
        <v>119.20339160473151</v>
      </c>
      <c r="H78" s="38">
        <v>2682.6</v>
      </c>
      <c r="I78" s="38">
        <f>H78/2734.1*100</f>
        <v>98.116381990417324</v>
      </c>
      <c r="J78" s="28">
        <v>459.7</v>
      </c>
      <c r="K78" s="28">
        <f t="shared" si="21"/>
        <v>100.92206366630077</v>
      </c>
      <c r="L78" s="39">
        <v>2863.7</v>
      </c>
      <c r="M78" s="39">
        <f t="shared" si="22"/>
        <v>106.75091329307389</v>
      </c>
      <c r="N78" s="40">
        <v>533.79999999999995</v>
      </c>
      <c r="O78" s="24">
        <f t="shared" si="23"/>
        <v>116.11920817924732</v>
      </c>
      <c r="P78" s="24">
        <v>3755.4</v>
      </c>
      <c r="Q78" s="24">
        <f t="shared" si="24"/>
        <v>131.13803820232567</v>
      </c>
      <c r="R78" s="69">
        <v>409.8</v>
      </c>
      <c r="S78" s="24">
        <f t="shared" si="16"/>
        <v>76.770325964780824</v>
      </c>
      <c r="T78" s="24">
        <v>3334.3</v>
      </c>
      <c r="U78" s="24">
        <f t="shared" si="17"/>
        <v>88.786813655003456</v>
      </c>
      <c r="V78" s="41">
        <v>1341</v>
      </c>
      <c r="W78" s="24">
        <f>V78/R78*100</f>
        <v>327.23279648609076</v>
      </c>
      <c r="X78" s="22">
        <v>3637.8</v>
      </c>
      <c r="Y78" s="22">
        <f t="shared" si="18"/>
        <v>109.10236031550851</v>
      </c>
      <c r="Z78" s="24">
        <v>1423.8</v>
      </c>
      <c r="AA78" s="24">
        <f t="shared" si="19"/>
        <v>106.1744966442953</v>
      </c>
      <c r="AB78" s="22">
        <v>3209.1</v>
      </c>
      <c r="AC78" s="22">
        <f t="shared" si="25"/>
        <v>88.215404915058542</v>
      </c>
      <c r="AD78" s="24">
        <v>1234.7</v>
      </c>
      <c r="AE78" s="24">
        <f t="shared" si="20"/>
        <v>86.718640258463282</v>
      </c>
      <c r="AF78" s="24">
        <v>3078.1</v>
      </c>
      <c r="AG78" s="24">
        <f t="shared" si="26"/>
        <v>95.917858589635713</v>
      </c>
      <c r="AH78" s="24">
        <v>1495.2</v>
      </c>
      <c r="AI78" s="24">
        <f>AH78/AD78*100</f>
        <v>121.09824248805378</v>
      </c>
      <c r="AJ78" s="42">
        <v>2042.9</v>
      </c>
      <c r="AK78" s="42">
        <f>AJ78/AH78*100</f>
        <v>136.63055109684322</v>
      </c>
      <c r="AL78" s="88">
        <v>2472.6</v>
      </c>
      <c r="AM78" s="87">
        <f>AL78/AJ78*100</f>
        <v>121.033824465221</v>
      </c>
      <c r="AN78" s="91">
        <v>2901.6</v>
      </c>
      <c r="AO78" s="91">
        <f>AN78/AL78*100</f>
        <v>117.35015772870663</v>
      </c>
      <c r="AP78" s="94">
        <v>2651.9</v>
      </c>
      <c r="AQ78" s="62">
        <f>AP78/AN78*100</f>
        <v>91.394403087951474</v>
      </c>
      <c r="AR78" s="85">
        <v>2754.2</v>
      </c>
      <c r="AS78" s="62">
        <f>AR78/AP78*100</f>
        <v>103.85761152381309</v>
      </c>
    </row>
    <row r="79" spans="1:45" s="9" customFormat="1" ht="22.5" customHeight="1" x14ac:dyDescent="0.2">
      <c r="A79" s="36" t="s">
        <v>258</v>
      </c>
      <c r="B79" s="43" t="s">
        <v>209</v>
      </c>
      <c r="C79" s="27" t="s">
        <v>16</v>
      </c>
      <c r="D79" s="27"/>
      <c r="E79" s="27"/>
      <c r="F79" s="38">
        <v>370.2</v>
      </c>
      <c r="G79" s="38">
        <f>F79/147.8*100</f>
        <v>250.4736129905277</v>
      </c>
      <c r="H79" s="38">
        <v>1233</v>
      </c>
      <c r="I79" s="38">
        <f>H79/226.5*100</f>
        <v>544.37086092715231</v>
      </c>
      <c r="J79" s="28">
        <v>300</v>
      </c>
      <c r="K79" s="28">
        <f t="shared" si="21"/>
        <v>81.037277147487856</v>
      </c>
      <c r="L79" s="39">
        <v>512</v>
      </c>
      <c r="M79" s="39">
        <f t="shared" si="22"/>
        <v>41.524736415247368</v>
      </c>
      <c r="N79" s="40">
        <v>205.8</v>
      </c>
      <c r="O79" s="24">
        <f t="shared" si="23"/>
        <v>68.600000000000009</v>
      </c>
      <c r="P79" s="24">
        <v>650</v>
      </c>
      <c r="Q79" s="24">
        <f t="shared" si="24"/>
        <v>126.953125</v>
      </c>
      <c r="R79" s="69">
        <v>220</v>
      </c>
      <c r="S79" s="24">
        <f t="shared" si="16"/>
        <v>106.89990281827015</v>
      </c>
      <c r="T79" s="24">
        <v>440</v>
      </c>
      <c r="U79" s="24">
        <f t="shared" si="17"/>
        <v>67.692307692307693</v>
      </c>
      <c r="V79" s="41">
        <v>125</v>
      </c>
      <c r="W79" s="24">
        <f>V79/R79*100</f>
        <v>56.81818181818182</v>
      </c>
      <c r="X79" s="22">
        <v>455</v>
      </c>
      <c r="Y79" s="22">
        <f t="shared" si="18"/>
        <v>103.40909090909092</v>
      </c>
      <c r="Z79" s="24">
        <v>150</v>
      </c>
      <c r="AA79" s="24">
        <f t="shared" si="19"/>
        <v>120</v>
      </c>
      <c r="AB79" s="22">
        <v>490</v>
      </c>
      <c r="AC79" s="22">
        <f t="shared" si="25"/>
        <v>107.69230769230769</v>
      </c>
      <c r="AD79" s="24">
        <v>116</v>
      </c>
      <c r="AE79" s="24">
        <f t="shared" si="20"/>
        <v>77.333333333333329</v>
      </c>
      <c r="AF79" s="24">
        <v>510</v>
      </c>
      <c r="AG79" s="24">
        <f t="shared" si="26"/>
        <v>104.08163265306123</v>
      </c>
      <c r="AH79" s="24">
        <v>130</v>
      </c>
      <c r="AI79" s="24">
        <f>AH79/AD79*100</f>
        <v>112.06896551724137</v>
      </c>
      <c r="AJ79" s="42" t="s">
        <v>185</v>
      </c>
      <c r="AK79" s="42" t="s">
        <v>185</v>
      </c>
      <c r="AL79" s="42" t="s">
        <v>185</v>
      </c>
      <c r="AM79" s="42" t="s">
        <v>185</v>
      </c>
      <c r="AN79" s="91" t="s">
        <v>185</v>
      </c>
      <c r="AO79" s="91" t="s">
        <v>185</v>
      </c>
      <c r="AP79" s="62" t="s">
        <v>185</v>
      </c>
      <c r="AQ79" s="62" t="s">
        <v>185</v>
      </c>
      <c r="AR79" s="91" t="s">
        <v>185</v>
      </c>
      <c r="AS79" s="62" t="s">
        <v>185</v>
      </c>
    </row>
    <row r="80" spans="1:45" s="9" customFormat="1" ht="22.5" customHeight="1" x14ac:dyDescent="0.2">
      <c r="A80" s="36" t="s">
        <v>259</v>
      </c>
      <c r="B80" s="43" t="s">
        <v>210</v>
      </c>
      <c r="C80" s="27" t="s">
        <v>16</v>
      </c>
      <c r="D80" s="27"/>
      <c r="E80" s="27"/>
      <c r="F80" s="38">
        <v>1948.9</v>
      </c>
      <c r="G80" s="38">
        <f>F80/6720.7*100</f>
        <v>28.998467421548352</v>
      </c>
      <c r="H80" s="38">
        <v>2519.1</v>
      </c>
      <c r="I80" s="38">
        <f>H80/1737.1*100</f>
        <v>145.01755799896378</v>
      </c>
      <c r="J80" s="28">
        <v>1500</v>
      </c>
      <c r="K80" s="28">
        <f t="shared" si="21"/>
        <v>76.966493919646979</v>
      </c>
      <c r="L80" s="39">
        <v>3450.4</v>
      </c>
      <c r="M80" s="39">
        <f t="shared" si="22"/>
        <v>136.96955261799849</v>
      </c>
      <c r="N80" s="40">
        <v>2213.5</v>
      </c>
      <c r="O80" s="24">
        <f t="shared" si="23"/>
        <v>147.56666666666666</v>
      </c>
      <c r="P80" s="24">
        <v>3000</v>
      </c>
      <c r="Q80" s="24">
        <f t="shared" si="24"/>
        <v>86.946440992348712</v>
      </c>
      <c r="R80" s="69" t="s">
        <v>81</v>
      </c>
      <c r="S80" s="24" t="s">
        <v>81</v>
      </c>
      <c r="T80" s="24">
        <v>3054.8</v>
      </c>
      <c r="U80" s="24">
        <f t="shared" si="17"/>
        <v>101.82666666666667</v>
      </c>
      <c r="V80" s="41">
        <v>3582.8</v>
      </c>
      <c r="W80" s="70" t="s">
        <v>81</v>
      </c>
      <c r="X80" s="22">
        <v>2044.4</v>
      </c>
      <c r="Y80" s="22">
        <f t="shared" si="18"/>
        <v>66.92418488935445</v>
      </c>
      <c r="Z80" s="24">
        <v>2300</v>
      </c>
      <c r="AA80" s="24">
        <f t="shared" si="19"/>
        <v>64.195601205760852</v>
      </c>
      <c r="AB80" s="22">
        <v>2100</v>
      </c>
      <c r="AC80" s="22">
        <f t="shared" si="25"/>
        <v>102.71962433965956</v>
      </c>
      <c r="AD80" s="24">
        <v>1870</v>
      </c>
      <c r="AE80" s="24">
        <f t="shared" si="20"/>
        <v>81.304347826086953</v>
      </c>
      <c r="AF80" s="24">
        <v>2090</v>
      </c>
      <c r="AG80" s="24">
        <f t="shared" si="26"/>
        <v>99.523809523809518</v>
      </c>
      <c r="AH80" s="24">
        <v>1677</v>
      </c>
      <c r="AI80" s="24">
        <f>AH80/AD80*100</f>
        <v>89.679144385026746</v>
      </c>
      <c r="AJ80" s="42" t="s">
        <v>185</v>
      </c>
      <c r="AK80" s="42" t="s">
        <v>185</v>
      </c>
      <c r="AL80" s="42" t="s">
        <v>185</v>
      </c>
      <c r="AM80" s="42" t="s">
        <v>185</v>
      </c>
      <c r="AN80" s="91" t="s">
        <v>185</v>
      </c>
      <c r="AO80" s="91" t="s">
        <v>185</v>
      </c>
      <c r="AP80" s="62" t="s">
        <v>185</v>
      </c>
      <c r="AQ80" s="62" t="s">
        <v>185</v>
      </c>
      <c r="AR80" s="91" t="s">
        <v>185</v>
      </c>
      <c r="AS80" s="62" t="s">
        <v>185</v>
      </c>
    </row>
    <row r="81" spans="1:45" s="9" customFormat="1" ht="18.75" customHeight="1" x14ac:dyDescent="0.2">
      <c r="A81" s="36" t="s">
        <v>260</v>
      </c>
      <c r="B81" s="43" t="s">
        <v>96</v>
      </c>
      <c r="C81" s="27" t="s">
        <v>16</v>
      </c>
      <c r="D81" s="27"/>
      <c r="E81" s="27"/>
      <c r="F81" s="38">
        <v>143.69999999999999</v>
      </c>
      <c r="G81" s="38">
        <f>F81/403.6*100</f>
        <v>35.604558969276503</v>
      </c>
      <c r="H81" s="38">
        <v>65</v>
      </c>
      <c r="I81" s="38">
        <f>H81/179.1*100</f>
        <v>36.29257398101619</v>
      </c>
      <c r="J81" s="28">
        <v>100</v>
      </c>
      <c r="K81" s="28">
        <f t="shared" si="21"/>
        <v>69.589422407794018</v>
      </c>
      <c r="L81" s="39">
        <v>178.9</v>
      </c>
      <c r="M81" s="39">
        <f t="shared" si="22"/>
        <v>275.23076923076928</v>
      </c>
      <c r="N81" s="40">
        <v>208.8</v>
      </c>
      <c r="O81" s="24">
        <f t="shared" si="23"/>
        <v>208.8</v>
      </c>
      <c r="P81" s="24">
        <v>150</v>
      </c>
      <c r="Q81" s="24">
        <f t="shared" si="24"/>
        <v>83.845723868082729</v>
      </c>
      <c r="R81" s="69" t="s">
        <v>81</v>
      </c>
      <c r="S81" s="24" t="s">
        <v>81</v>
      </c>
      <c r="T81" s="24">
        <v>361.3</v>
      </c>
      <c r="U81" s="24">
        <f t="shared" si="17"/>
        <v>240.8666666666667</v>
      </c>
      <c r="V81" s="41">
        <v>360.4</v>
      </c>
      <c r="W81" s="24" t="s">
        <v>81</v>
      </c>
      <c r="X81" s="22">
        <v>423.9</v>
      </c>
      <c r="Y81" s="22">
        <f t="shared" si="18"/>
        <v>117.32632161638527</v>
      </c>
      <c r="Z81" s="24">
        <v>70</v>
      </c>
      <c r="AA81" s="24">
        <f t="shared" si="19"/>
        <v>19.422863485016649</v>
      </c>
      <c r="AB81" s="22">
        <v>960</v>
      </c>
      <c r="AC81" s="22">
        <f t="shared" si="25"/>
        <v>226.46850672328381</v>
      </c>
      <c r="AD81" s="24">
        <v>155</v>
      </c>
      <c r="AE81" s="24">
        <f t="shared" si="20"/>
        <v>221.42857142857144</v>
      </c>
      <c r="AF81" s="24">
        <v>939</v>
      </c>
      <c r="AG81" s="24">
        <f t="shared" si="26"/>
        <v>97.8125</v>
      </c>
      <c r="AH81" s="24">
        <v>213</v>
      </c>
      <c r="AI81" s="24">
        <f>AH81/AD81*100</f>
        <v>137.41935483870969</v>
      </c>
      <c r="AJ81" s="42" t="s">
        <v>185</v>
      </c>
      <c r="AK81" s="42" t="s">
        <v>185</v>
      </c>
      <c r="AL81" s="42" t="s">
        <v>185</v>
      </c>
      <c r="AM81" s="42" t="s">
        <v>185</v>
      </c>
      <c r="AN81" s="91" t="s">
        <v>185</v>
      </c>
      <c r="AO81" s="91" t="s">
        <v>185</v>
      </c>
      <c r="AP81" s="62" t="s">
        <v>185</v>
      </c>
      <c r="AQ81" s="62" t="s">
        <v>185</v>
      </c>
      <c r="AR81" s="91" t="s">
        <v>185</v>
      </c>
      <c r="AS81" s="62" t="s">
        <v>185</v>
      </c>
    </row>
    <row r="82" spans="1:45" s="9" customFormat="1" ht="27" customHeight="1" x14ac:dyDescent="0.2">
      <c r="A82" s="36" t="s">
        <v>261</v>
      </c>
      <c r="B82" s="43" t="s">
        <v>211</v>
      </c>
      <c r="C82" s="27" t="s">
        <v>16</v>
      </c>
      <c r="D82" s="27"/>
      <c r="E82" s="27"/>
      <c r="F82" s="38">
        <v>3349.1</v>
      </c>
      <c r="G82" s="38">
        <f>F82/2278*100</f>
        <v>147.01931518876208</v>
      </c>
      <c r="H82" s="38">
        <v>5964.1</v>
      </c>
      <c r="I82" s="38">
        <f>H82/2487.9*100</f>
        <v>239.72426544475263</v>
      </c>
      <c r="J82" s="28">
        <v>1500</v>
      </c>
      <c r="K82" s="28">
        <f t="shared" si="21"/>
        <v>44.788152040846796</v>
      </c>
      <c r="L82" s="39">
        <v>5235.7</v>
      </c>
      <c r="M82" s="39">
        <f t="shared" si="22"/>
        <v>87.786925101859453</v>
      </c>
      <c r="N82" s="40">
        <v>3187.9</v>
      </c>
      <c r="O82" s="24">
        <f t="shared" si="23"/>
        <v>212.52666666666667</v>
      </c>
      <c r="P82" s="24">
        <v>4000</v>
      </c>
      <c r="Q82" s="24">
        <f t="shared" si="24"/>
        <v>76.398571346715812</v>
      </c>
      <c r="R82" s="69" t="s">
        <v>81</v>
      </c>
      <c r="S82" s="24" t="s">
        <v>81</v>
      </c>
      <c r="T82" s="24">
        <v>2255.8000000000002</v>
      </c>
      <c r="U82" s="24">
        <f t="shared" si="17"/>
        <v>56.395000000000003</v>
      </c>
      <c r="V82" s="41">
        <v>2798.2</v>
      </c>
      <c r="W82" s="24" t="s">
        <v>81</v>
      </c>
      <c r="X82" s="22">
        <v>2678.9</v>
      </c>
      <c r="Y82" s="22">
        <f t="shared" si="18"/>
        <v>118.75609539852823</v>
      </c>
      <c r="Z82" s="24">
        <v>1100</v>
      </c>
      <c r="AA82" s="24">
        <f t="shared" si="19"/>
        <v>39.310985633621613</v>
      </c>
      <c r="AB82" s="22">
        <v>1890</v>
      </c>
      <c r="AC82" s="22">
        <f t="shared" si="25"/>
        <v>70.551345701593931</v>
      </c>
      <c r="AD82" s="24">
        <v>1020</v>
      </c>
      <c r="AE82" s="24">
        <f t="shared" si="20"/>
        <v>92.72727272727272</v>
      </c>
      <c r="AF82" s="24">
        <v>1867</v>
      </c>
      <c r="AG82" s="24">
        <f t="shared" si="26"/>
        <v>98.783068783068785</v>
      </c>
      <c r="AH82" s="24">
        <v>1133</v>
      </c>
      <c r="AI82" s="24">
        <f>AH82/AD82*100</f>
        <v>111.07843137254902</v>
      </c>
      <c r="AJ82" s="42" t="s">
        <v>185</v>
      </c>
      <c r="AK82" s="42" t="s">
        <v>185</v>
      </c>
      <c r="AL82" s="42" t="s">
        <v>185</v>
      </c>
      <c r="AM82" s="42" t="s">
        <v>185</v>
      </c>
      <c r="AN82" s="91" t="s">
        <v>185</v>
      </c>
      <c r="AO82" s="91" t="s">
        <v>185</v>
      </c>
      <c r="AP82" s="62" t="s">
        <v>185</v>
      </c>
      <c r="AQ82" s="62" t="s">
        <v>185</v>
      </c>
      <c r="AR82" s="91" t="s">
        <v>185</v>
      </c>
      <c r="AS82" s="62" t="s">
        <v>185</v>
      </c>
    </row>
    <row r="83" spans="1:45" s="9" customFormat="1" ht="19.5" customHeight="1" x14ac:dyDescent="0.2">
      <c r="A83" s="36" t="s">
        <v>262</v>
      </c>
      <c r="B83" s="43" t="s">
        <v>96</v>
      </c>
      <c r="C83" s="27" t="s">
        <v>16</v>
      </c>
      <c r="D83" s="27"/>
      <c r="E83" s="27"/>
      <c r="F83" s="38">
        <v>213.3</v>
      </c>
      <c r="G83" s="38">
        <f>F83/214*100</f>
        <v>99.672897196261687</v>
      </c>
      <c r="H83" s="38">
        <v>175</v>
      </c>
      <c r="I83" s="38">
        <f>H83/155.3*100</f>
        <v>112.68512556342563</v>
      </c>
      <c r="J83" s="28">
        <v>100</v>
      </c>
      <c r="K83" s="28">
        <f t="shared" si="21"/>
        <v>46.882325363338019</v>
      </c>
      <c r="L83" s="39">
        <v>240</v>
      </c>
      <c r="M83" s="39">
        <f t="shared" si="22"/>
        <v>137.14285714285714</v>
      </c>
      <c r="N83" s="40">
        <v>256.10000000000002</v>
      </c>
      <c r="O83" s="24">
        <f t="shared" si="23"/>
        <v>256.10000000000002</v>
      </c>
      <c r="P83" s="24">
        <v>150</v>
      </c>
      <c r="Q83" s="24">
        <f t="shared" si="24"/>
        <v>62.5</v>
      </c>
      <c r="R83" s="69" t="s">
        <v>81</v>
      </c>
      <c r="S83" s="24" t="s">
        <v>81</v>
      </c>
      <c r="T83" s="24">
        <v>208.2</v>
      </c>
      <c r="U83" s="24">
        <f t="shared" si="17"/>
        <v>138.79999999999998</v>
      </c>
      <c r="V83" s="41">
        <v>237.8</v>
      </c>
      <c r="W83" s="24" t="s">
        <v>81</v>
      </c>
      <c r="X83" s="22">
        <v>222.4</v>
      </c>
      <c r="Y83" s="22">
        <f t="shared" si="18"/>
        <v>106.82036503362153</v>
      </c>
      <c r="Z83" s="24">
        <v>260</v>
      </c>
      <c r="AA83" s="24">
        <f t="shared" si="19"/>
        <v>109.33557611438182</v>
      </c>
      <c r="AB83" s="22">
        <v>890</v>
      </c>
      <c r="AC83" s="22">
        <f t="shared" si="25"/>
        <v>400.17985611510795</v>
      </c>
      <c r="AD83" s="24">
        <v>230</v>
      </c>
      <c r="AE83" s="24">
        <f t="shared" si="20"/>
        <v>88.461538461538453</v>
      </c>
      <c r="AF83" s="24">
        <v>870</v>
      </c>
      <c r="AG83" s="24">
        <f t="shared" si="26"/>
        <v>97.752808988764045</v>
      </c>
      <c r="AH83" s="24">
        <v>118.7</v>
      </c>
      <c r="AI83" s="24">
        <f>AH79/AD79*100</f>
        <v>112.06896551724137</v>
      </c>
      <c r="AJ83" s="42" t="s">
        <v>185</v>
      </c>
      <c r="AK83" s="42" t="s">
        <v>185</v>
      </c>
      <c r="AL83" s="42" t="s">
        <v>185</v>
      </c>
      <c r="AM83" s="42" t="s">
        <v>185</v>
      </c>
      <c r="AN83" s="91" t="s">
        <v>185</v>
      </c>
      <c r="AO83" s="91" t="s">
        <v>185</v>
      </c>
      <c r="AP83" s="62" t="s">
        <v>185</v>
      </c>
      <c r="AQ83" s="62" t="s">
        <v>185</v>
      </c>
      <c r="AR83" s="91" t="s">
        <v>185</v>
      </c>
      <c r="AS83" s="62" t="s">
        <v>185</v>
      </c>
    </row>
    <row r="84" spans="1:45" s="9" customFormat="1" ht="21.75" customHeight="1" x14ac:dyDescent="0.2">
      <c r="A84" s="44" t="s">
        <v>129</v>
      </c>
      <c r="B84" s="105" t="s">
        <v>30</v>
      </c>
      <c r="C84" s="106"/>
      <c r="D84" s="27"/>
      <c r="E84" s="27"/>
      <c r="F84" s="45"/>
      <c r="G84" s="45"/>
      <c r="H84" s="45"/>
      <c r="I84" s="45"/>
      <c r="J84" s="28"/>
      <c r="K84" s="28"/>
      <c r="L84" s="28"/>
      <c r="M84" s="39"/>
      <c r="N84" s="40"/>
      <c r="O84" s="24"/>
      <c r="P84" s="24"/>
      <c r="Q84" s="24"/>
      <c r="R84" s="69"/>
      <c r="S84" s="24"/>
      <c r="T84" s="24"/>
      <c r="U84" s="24"/>
      <c r="V84" s="41"/>
      <c r="W84" s="24"/>
      <c r="X84" s="22"/>
      <c r="Y84" s="22"/>
      <c r="Z84" s="24"/>
      <c r="AA84" s="24"/>
      <c r="AB84" s="22"/>
      <c r="AC84" s="22"/>
      <c r="AD84" s="24"/>
      <c r="AE84" s="24"/>
      <c r="AF84" s="24"/>
      <c r="AG84" s="24"/>
      <c r="AH84" s="24"/>
      <c r="AI84" s="46"/>
      <c r="AJ84" s="42"/>
      <c r="AK84" s="42"/>
      <c r="AL84" s="87"/>
      <c r="AM84" s="87"/>
      <c r="AN84" s="90"/>
      <c r="AO84" s="90"/>
      <c r="AP84" s="94"/>
      <c r="AQ84" s="94"/>
      <c r="AR84" s="85"/>
      <c r="AS84" s="94"/>
    </row>
    <row r="85" spans="1:45" s="9" customFormat="1" ht="22.5" customHeight="1" x14ac:dyDescent="0.2">
      <c r="A85" s="36" t="s">
        <v>263</v>
      </c>
      <c r="B85" s="43" t="s">
        <v>46</v>
      </c>
      <c r="C85" s="27" t="s">
        <v>31</v>
      </c>
      <c r="D85" s="27"/>
      <c r="E85" s="27"/>
      <c r="F85" s="38">
        <v>0.61499999999999999</v>
      </c>
      <c r="G85" s="38">
        <f>F85/0.595*100</f>
        <v>103.36134453781514</v>
      </c>
      <c r="H85" s="38">
        <v>1.91</v>
      </c>
      <c r="I85" s="38">
        <f>H85/14.91*100</f>
        <v>12.810194500335346</v>
      </c>
      <c r="J85" s="28">
        <v>0.66</v>
      </c>
      <c r="K85" s="28">
        <f>J85/F85*100</f>
        <v>107.31707317073172</v>
      </c>
      <c r="L85" s="39">
        <v>13.893000000000001</v>
      </c>
      <c r="M85" s="39">
        <f>L85/H85*100</f>
        <v>727.38219895287966</v>
      </c>
      <c r="N85" s="40">
        <v>2.7410000000000001</v>
      </c>
      <c r="O85" s="24">
        <f>N85/J85*100</f>
        <v>415.30303030303031</v>
      </c>
      <c r="P85" s="24">
        <v>22.51</v>
      </c>
      <c r="Q85" s="24">
        <f>P85/L85*100</f>
        <v>162.02404088389838</v>
      </c>
      <c r="R85" s="69">
        <v>1.42</v>
      </c>
      <c r="S85" s="24">
        <f t="shared" si="16"/>
        <v>51.805910251732946</v>
      </c>
      <c r="T85" s="71">
        <v>36.752000000000002</v>
      </c>
      <c r="U85" s="24">
        <f t="shared" si="17"/>
        <v>163.26965792980897</v>
      </c>
      <c r="V85" s="41">
        <v>1.85</v>
      </c>
      <c r="W85" s="24">
        <f>V85/R85*100</f>
        <v>130.28169014084509</v>
      </c>
      <c r="X85" s="22">
        <v>44.249279999999999</v>
      </c>
      <c r="Y85" s="22">
        <f t="shared" si="18"/>
        <v>120.39965171963429</v>
      </c>
      <c r="Z85" s="24">
        <v>1.68</v>
      </c>
      <c r="AA85" s="24">
        <f>Z85/V85*100</f>
        <v>90.810810810810807</v>
      </c>
      <c r="AB85" s="22">
        <v>2.6989999999999998</v>
      </c>
      <c r="AC85" s="22">
        <f>AB85/X85*100</f>
        <v>6.0995342749079757</v>
      </c>
      <c r="AD85" s="24">
        <v>1.4370000000000001</v>
      </c>
      <c r="AE85" s="24">
        <f t="shared" si="20"/>
        <v>85.535714285714292</v>
      </c>
      <c r="AF85" s="24">
        <v>26.8</v>
      </c>
      <c r="AG85" s="24">
        <f>AF85/AB85*100</f>
        <v>992.96035568729155</v>
      </c>
      <c r="AH85" s="24">
        <v>1.2</v>
      </c>
      <c r="AI85" s="24">
        <f>AH85/AD85*100</f>
        <v>83.507306889352819</v>
      </c>
      <c r="AJ85" s="42">
        <v>1.3</v>
      </c>
      <c r="AK85" s="42">
        <f>AJ85/AH85*100</f>
        <v>108.33333333333334</v>
      </c>
      <c r="AL85" s="87">
        <v>1.8</v>
      </c>
      <c r="AM85" s="87">
        <f t="shared" si="14"/>
        <v>138.46153846153845</v>
      </c>
      <c r="AN85" s="91">
        <v>1.3260000000000001</v>
      </c>
      <c r="AO85" s="91">
        <f>AN85/AL85*100</f>
        <v>73.666666666666671</v>
      </c>
      <c r="AP85" s="94">
        <v>4.4000000000000004</v>
      </c>
      <c r="AQ85" s="62">
        <f>AP85/AN85*100</f>
        <v>331.82503770739066</v>
      </c>
      <c r="AR85" s="85">
        <v>4.2</v>
      </c>
      <c r="AS85" s="91">
        <f>AR85/AP85*100</f>
        <v>95.454545454545453</v>
      </c>
    </row>
    <row r="86" spans="1:45" s="9" customFormat="1" ht="19.5" hidden="1" customHeight="1" x14ac:dyDescent="0.2">
      <c r="A86" s="36" t="s">
        <v>147</v>
      </c>
      <c r="B86" s="43" t="s">
        <v>32</v>
      </c>
      <c r="C86" s="27" t="s">
        <v>33</v>
      </c>
      <c r="D86" s="27"/>
      <c r="E86" s="27"/>
      <c r="F86" s="45"/>
      <c r="G86" s="45"/>
      <c r="H86" s="38"/>
      <c r="I86" s="38"/>
      <c r="J86" s="28"/>
      <c r="K86" s="28"/>
      <c r="L86" s="39"/>
      <c r="M86" s="39"/>
      <c r="N86" s="40"/>
      <c r="O86" s="24"/>
      <c r="P86" s="24"/>
      <c r="Q86" s="24"/>
      <c r="R86" s="69"/>
      <c r="S86" s="24"/>
      <c r="T86" s="24"/>
      <c r="U86" s="24"/>
      <c r="V86" s="41"/>
      <c r="W86" s="24"/>
      <c r="X86" s="22"/>
      <c r="Y86" s="22"/>
      <c r="Z86" s="24"/>
      <c r="AA86" s="24"/>
      <c r="AB86" s="22"/>
      <c r="AC86" s="22"/>
      <c r="AD86" s="24"/>
      <c r="AE86" s="24"/>
      <c r="AF86" s="24"/>
      <c r="AG86" s="24"/>
      <c r="AH86" s="24"/>
      <c r="AI86" s="46"/>
      <c r="AJ86" s="42"/>
      <c r="AK86" s="42"/>
      <c r="AL86" s="87"/>
      <c r="AM86" s="84"/>
      <c r="AN86" s="90"/>
      <c r="AO86" s="90"/>
      <c r="AP86" s="94"/>
      <c r="AQ86" s="94"/>
      <c r="AR86" s="97"/>
      <c r="AS86" s="94"/>
    </row>
    <row r="87" spans="1:45" s="9" customFormat="1" ht="21.75" hidden="1" customHeight="1" x14ac:dyDescent="0.2">
      <c r="A87" s="36" t="s">
        <v>148</v>
      </c>
      <c r="B87" s="43" t="s">
        <v>34</v>
      </c>
      <c r="C87" s="27" t="s">
        <v>35</v>
      </c>
      <c r="D87" s="27"/>
      <c r="E87" s="27"/>
      <c r="F87" s="45"/>
      <c r="G87" s="45"/>
      <c r="H87" s="38">
        <v>260</v>
      </c>
      <c r="I87" s="38"/>
      <c r="J87" s="28"/>
      <c r="K87" s="28"/>
      <c r="L87" s="39">
        <v>290</v>
      </c>
      <c r="M87" s="39">
        <f>L87/H87*100</f>
        <v>111.53846153846155</v>
      </c>
      <c r="N87" s="40"/>
      <c r="O87" s="24"/>
      <c r="P87" s="24">
        <v>260</v>
      </c>
      <c r="Q87" s="24">
        <f>P87/L87*100</f>
        <v>89.65517241379311</v>
      </c>
      <c r="R87" s="69"/>
      <c r="S87" s="24"/>
      <c r="T87" s="24"/>
      <c r="U87" s="24"/>
      <c r="V87" s="41"/>
      <c r="W87" s="24"/>
      <c r="X87" s="22">
        <v>260</v>
      </c>
      <c r="Y87" s="22"/>
      <c r="Z87" s="24"/>
      <c r="AA87" s="24"/>
      <c r="AB87" s="22">
        <v>290</v>
      </c>
      <c r="AC87" s="22">
        <f>AB87/X87*100</f>
        <v>111.53846153846155</v>
      </c>
      <c r="AD87" s="24"/>
      <c r="AE87" s="24"/>
      <c r="AF87" s="24"/>
      <c r="AG87" s="24"/>
      <c r="AH87" s="24"/>
      <c r="AI87" s="46"/>
      <c r="AJ87" s="42"/>
      <c r="AK87" s="42"/>
      <c r="AL87" s="87"/>
      <c r="AM87" s="84"/>
      <c r="AN87" s="90"/>
      <c r="AO87" s="90"/>
      <c r="AP87" s="94"/>
      <c r="AQ87" s="94"/>
      <c r="AR87" s="97"/>
      <c r="AS87" s="94"/>
    </row>
    <row r="88" spans="1:45" s="9" customFormat="1" ht="18.75" hidden="1" customHeight="1" x14ac:dyDescent="0.2">
      <c r="A88" s="36" t="s">
        <v>149</v>
      </c>
      <c r="B88" s="43" t="s">
        <v>36</v>
      </c>
      <c r="C88" s="27" t="s">
        <v>37</v>
      </c>
      <c r="D88" s="27"/>
      <c r="E88" s="27"/>
      <c r="F88" s="45"/>
      <c r="G88" s="45"/>
      <c r="H88" s="38"/>
      <c r="I88" s="38"/>
      <c r="J88" s="28"/>
      <c r="K88" s="28"/>
      <c r="L88" s="39"/>
      <c r="M88" s="39"/>
      <c r="N88" s="40"/>
      <c r="O88" s="24"/>
      <c r="P88" s="24"/>
      <c r="Q88" s="24"/>
      <c r="R88" s="69"/>
      <c r="S88" s="24"/>
      <c r="T88" s="24">
        <v>600</v>
      </c>
      <c r="U88" s="24"/>
      <c r="V88" s="41"/>
      <c r="W88" s="24"/>
      <c r="X88" s="22"/>
      <c r="Y88" s="22">
        <f t="shared" si="18"/>
        <v>0</v>
      </c>
      <c r="Z88" s="24"/>
      <c r="AA88" s="24"/>
      <c r="AB88" s="22"/>
      <c r="AC88" s="22"/>
      <c r="AD88" s="24"/>
      <c r="AE88" s="24"/>
      <c r="AF88" s="24"/>
      <c r="AG88" s="24"/>
      <c r="AH88" s="24"/>
      <c r="AI88" s="46"/>
      <c r="AJ88" s="42"/>
      <c r="AK88" s="42"/>
      <c r="AL88" s="87"/>
      <c r="AM88" s="84"/>
      <c r="AN88" s="90"/>
      <c r="AO88" s="90"/>
      <c r="AP88" s="94"/>
      <c r="AQ88" s="94"/>
      <c r="AR88" s="97"/>
      <c r="AS88" s="94"/>
    </row>
    <row r="89" spans="1:45" s="9" customFormat="1" ht="19.5" hidden="1" customHeight="1" x14ac:dyDescent="0.2">
      <c r="A89" s="36" t="s">
        <v>150</v>
      </c>
      <c r="B89" s="43" t="s">
        <v>38</v>
      </c>
      <c r="C89" s="27" t="s">
        <v>39</v>
      </c>
      <c r="D89" s="27"/>
      <c r="E89" s="27"/>
      <c r="F89" s="45"/>
      <c r="G89" s="45"/>
      <c r="H89" s="38"/>
      <c r="I89" s="38"/>
      <c r="J89" s="28"/>
      <c r="K89" s="28"/>
      <c r="L89" s="39"/>
      <c r="M89" s="39"/>
      <c r="N89" s="40"/>
      <c r="O89" s="24"/>
      <c r="P89" s="24"/>
      <c r="Q89" s="24"/>
      <c r="R89" s="69"/>
      <c r="S89" s="24"/>
      <c r="T89" s="24"/>
      <c r="U89" s="24"/>
      <c r="V89" s="41"/>
      <c r="W89" s="24"/>
      <c r="X89" s="22"/>
      <c r="Y89" s="22"/>
      <c r="Z89" s="24"/>
      <c r="AA89" s="24"/>
      <c r="AB89" s="22"/>
      <c r="AC89" s="22"/>
      <c r="AD89" s="24"/>
      <c r="AE89" s="24"/>
      <c r="AF89" s="24"/>
      <c r="AG89" s="24"/>
      <c r="AH89" s="24"/>
      <c r="AI89" s="46"/>
      <c r="AJ89" s="42"/>
      <c r="AK89" s="42"/>
      <c r="AL89" s="87"/>
      <c r="AM89" s="84"/>
      <c r="AN89" s="90"/>
      <c r="AO89" s="90"/>
      <c r="AP89" s="94"/>
      <c r="AQ89" s="94"/>
      <c r="AR89" s="97"/>
      <c r="AS89" s="94"/>
    </row>
    <row r="90" spans="1:45" s="9" customFormat="1" ht="21.75" customHeight="1" x14ac:dyDescent="0.2">
      <c r="A90" s="44" t="s">
        <v>130</v>
      </c>
      <c r="B90" s="105" t="s">
        <v>68</v>
      </c>
      <c r="C90" s="106"/>
      <c r="D90" s="27"/>
      <c r="E90" s="27"/>
      <c r="F90" s="45"/>
      <c r="G90" s="45"/>
      <c r="H90" s="45"/>
      <c r="I90" s="45"/>
      <c r="J90" s="28"/>
      <c r="K90" s="28"/>
      <c r="L90" s="28"/>
      <c r="M90" s="39"/>
      <c r="N90" s="40"/>
      <c r="O90" s="24"/>
      <c r="P90" s="24"/>
      <c r="Q90" s="24"/>
      <c r="R90" s="69"/>
      <c r="S90" s="24"/>
      <c r="T90" s="24"/>
      <c r="U90" s="24"/>
      <c r="V90" s="41"/>
      <c r="W90" s="24"/>
      <c r="X90" s="22"/>
      <c r="Y90" s="22"/>
      <c r="Z90" s="24"/>
      <c r="AA90" s="24"/>
      <c r="AB90" s="22"/>
      <c r="AC90" s="22"/>
      <c r="AD90" s="24"/>
      <c r="AE90" s="24"/>
      <c r="AF90" s="24"/>
      <c r="AG90" s="24"/>
      <c r="AH90" s="24"/>
      <c r="AI90" s="46"/>
      <c r="AJ90" s="42"/>
      <c r="AK90" s="42"/>
      <c r="AL90" s="87"/>
      <c r="AM90" s="84"/>
      <c r="AN90" s="90"/>
      <c r="AO90" s="90"/>
      <c r="AP90" s="94"/>
      <c r="AQ90" s="94"/>
      <c r="AR90" s="85"/>
      <c r="AS90" s="94"/>
    </row>
    <row r="91" spans="1:45" s="9" customFormat="1" ht="38.25" customHeight="1" x14ac:dyDescent="0.2">
      <c r="A91" s="36" t="s">
        <v>131</v>
      </c>
      <c r="B91" s="43" t="s">
        <v>75</v>
      </c>
      <c r="C91" s="27" t="s">
        <v>47</v>
      </c>
      <c r="D91" s="27"/>
      <c r="E91" s="27"/>
      <c r="F91" s="38">
        <v>21</v>
      </c>
      <c r="G91" s="38">
        <f>F91/17*100</f>
        <v>123.52941176470588</v>
      </c>
      <c r="H91" s="38">
        <v>19</v>
      </c>
      <c r="I91" s="38">
        <f>H91/17*100</f>
        <v>111.76470588235294</v>
      </c>
      <c r="J91" s="28">
        <v>20</v>
      </c>
      <c r="K91" s="28">
        <f>J91/F91*100</f>
        <v>95.238095238095227</v>
      </c>
      <c r="L91" s="39">
        <v>18</v>
      </c>
      <c r="M91" s="39">
        <f>L91/H91*100</f>
        <v>94.73684210526315</v>
      </c>
      <c r="N91" s="40">
        <v>19</v>
      </c>
      <c r="O91" s="24">
        <f>N91/J91*100</f>
        <v>95</v>
      </c>
      <c r="P91" s="24">
        <f>SUM(P94,P92)</f>
        <v>19</v>
      </c>
      <c r="Q91" s="24">
        <f>P91/L91*100</f>
        <v>105.55555555555556</v>
      </c>
      <c r="R91" s="72">
        <f>SUM(R94,R92)</f>
        <v>22</v>
      </c>
      <c r="S91" s="24">
        <f t="shared" si="16"/>
        <v>115.78947368421053</v>
      </c>
      <c r="T91" s="24">
        <f>SUM(T94,T92)</f>
        <v>22</v>
      </c>
      <c r="U91" s="24">
        <f t="shared" si="17"/>
        <v>115.78947368421053</v>
      </c>
      <c r="V91" s="24">
        <f>SUM(V94,V92)</f>
        <v>21</v>
      </c>
      <c r="W91" s="24">
        <f t="shared" ref="W91:W99" si="27">V91/R91*100</f>
        <v>95.454545454545453</v>
      </c>
      <c r="X91" s="22">
        <v>22</v>
      </c>
      <c r="Y91" s="22">
        <f t="shared" si="18"/>
        <v>100</v>
      </c>
      <c r="Z91" s="39">
        <v>22</v>
      </c>
      <c r="AA91" s="24">
        <f t="shared" si="19"/>
        <v>104.76190476190477</v>
      </c>
      <c r="AB91" s="22">
        <v>23</v>
      </c>
      <c r="AC91" s="22">
        <f t="shared" ref="AC91:AC102" si="28">AB91/X91*100</f>
        <v>104.54545454545455</v>
      </c>
      <c r="AD91" s="39">
        <v>22</v>
      </c>
      <c r="AE91" s="24">
        <f t="shared" si="20"/>
        <v>100</v>
      </c>
      <c r="AF91" s="24">
        <v>22</v>
      </c>
      <c r="AG91" s="24">
        <f>AF91/AB91*100</f>
        <v>95.652173913043484</v>
      </c>
      <c r="AH91" s="24">
        <v>22</v>
      </c>
      <c r="AI91" s="24">
        <f>AH91/AD91*100</f>
        <v>100</v>
      </c>
      <c r="AJ91" s="42">
        <f>AJ92+AJ94</f>
        <v>22</v>
      </c>
      <c r="AK91" s="42">
        <f>AJ91/AF91*100</f>
        <v>100</v>
      </c>
      <c r="AL91" s="42">
        <f>AL92+AL94</f>
        <v>21</v>
      </c>
      <c r="AM91" s="87">
        <f t="shared" si="14"/>
        <v>95.454545454545453</v>
      </c>
      <c r="AN91" s="91">
        <f>AN92+AN94</f>
        <v>22</v>
      </c>
      <c r="AO91" s="91">
        <f>AN91/AL91*100</f>
        <v>104.76190476190477</v>
      </c>
      <c r="AP91" s="95">
        <v>22</v>
      </c>
      <c r="AQ91" s="93">
        <f>AP91/AN91*100</f>
        <v>100</v>
      </c>
      <c r="AR91" s="104">
        <v>19</v>
      </c>
      <c r="AS91" s="93">
        <f>AR91/AP91*100</f>
        <v>86.36363636363636</v>
      </c>
    </row>
    <row r="92" spans="1:45" s="9" customFormat="1" ht="30" customHeight="1" x14ac:dyDescent="0.2">
      <c r="A92" s="36" t="s">
        <v>264</v>
      </c>
      <c r="B92" s="37" t="s">
        <v>76</v>
      </c>
      <c r="C92" s="27" t="s">
        <v>47</v>
      </c>
      <c r="D92" s="27"/>
      <c r="E92" s="27"/>
      <c r="F92" s="38">
        <v>17</v>
      </c>
      <c r="G92" s="38">
        <f>F92/13*100</f>
        <v>130.76923076923077</v>
      </c>
      <c r="H92" s="38">
        <v>15</v>
      </c>
      <c r="I92" s="38">
        <f>H92/13*100</f>
        <v>115.38461538461537</v>
      </c>
      <c r="J92" s="28">
        <v>16</v>
      </c>
      <c r="K92" s="28">
        <f>J92/F92*100</f>
        <v>94.117647058823522</v>
      </c>
      <c r="L92" s="39">
        <v>15</v>
      </c>
      <c r="M92" s="39">
        <f>L92/H92*100</f>
        <v>100</v>
      </c>
      <c r="N92" s="40">
        <v>15</v>
      </c>
      <c r="O92" s="24">
        <f>N92/J92*100</f>
        <v>93.75</v>
      </c>
      <c r="P92" s="24">
        <v>16</v>
      </c>
      <c r="Q92" s="24">
        <f>P92/L92*100</f>
        <v>106.66666666666667</v>
      </c>
      <c r="R92" s="72">
        <v>16</v>
      </c>
      <c r="S92" s="24">
        <f t="shared" si="16"/>
        <v>106.66666666666667</v>
      </c>
      <c r="T92" s="24">
        <v>16</v>
      </c>
      <c r="U92" s="24">
        <f t="shared" si="17"/>
        <v>100</v>
      </c>
      <c r="V92" s="41">
        <v>15</v>
      </c>
      <c r="W92" s="24">
        <f t="shared" si="27"/>
        <v>93.75</v>
      </c>
      <c r="X92" s="22">
        <v>16</v>
      </c>
      <c r="Y92" s="22">
        <f t="shared" si="18"/>
        <v>100</v>
      </c>
      <c r="Z92" s="39">
        <v>16</v>
      </c>
      <c r="AA92" s="24">
        <f t="shared" si="19"/>
        <v>106.66666666666667</v>
      </c>
      <c r="AB92" s="22">
        <v>17</v>
      </c>
      <c r="AC92" s="22">
        <f t="shared" si="28"/>
        <v>106.25</v>
      </c>
      <c r="AD92" s="39">
        <v>16</v>
      </c>
      <c r="AE92" s="24">
        <f t="shared" si="20"/>
        <v>100</v>
      </c>
      <c r="AF92" s="24">
        <v>16</v>
      </c>
      <c r="AG92" s="24">
        <f>AF92/AB92*100</f>
        <v>94.117647058823522</v>
      </c>
      <c r="AH92" s="24">
        <v>16</v>
      </c>
      <c r="AI92" s="24">
        <f>AH92/AD92*100</f>
        <v>100</v>
      </c>
      <c r="AJ92" s="42">
        <v>16</v>
      </c>
      <c r="AK92" s="42">
        <f>AJ92/AF92*100</f>
        <v>100</v>
      </c>
      <c r="AL92" s="42">
        <v>15</v>
      </c>
      <c r="AM92" s="87">
        <f t="shared" ref="AM92:AM120" si="29">AL92/AJ92*100</f>
        <v>93.75</v>
      </c>
      <c r="AN92" s="91">
        <v>15</v>
      </c>
      <c r="AO92" s="91">
        <f>AN92/AL92*100</f>
        <v>100</v>
      </c>
      <c r="AP92" s="95">
        <v>16</v>
      </c>
      <c r="AQ92" s="93">
        <f>AP92/AN92*100</f>
        <v>106.66666666666667</v>
      </c>
      <c r="AR92" s="104">
        <v>13</v>
      </c>
      <c r="AS92" s="93">
        <f>AR92/AP92*100</f>
        <v>81.25</v>
      </c>
    </row>
    <row r="93" spans="1:45" s="9" customFormat="1" ht="22.15" customHeight="1" x14ac:dyDescent="0.2">
      <c r="A93" s="36" t="s">
        <v>265</v>
      </c>
      <c r="B93" s="73" t="s">
        <v>78</v>
      </c>
      <c r="C93" s="27" t="s">
        <v>47</v>
      </c>
      <c r="D93" s="27"/>
      <c r="E93" s="27"/>
      <c r="F93" s="38">
        <v>16</v>
      </c>
      <c r="G93" s="38">
        <f>F93/12*100</f>
        <v>133.33333333333331</v>
      </c>
      <c r="H93" s="38">
        <v>15</v>
      </c>
      <c r="I93" s="38">
        <f>H93/12*100</f>
        <v>125</v>
      </c>
      <c r="J93" s="28">
        <v>16</v>
      </c>
      <c r="K93" s="28">
        <f>J93/F93*100</f>
        <v>100</v>
      </c>
      <c r="L93" s="39">
        <v>15</v>
      </c>
      <c r="M93" s="39">
        <f>L93/H93*100</f>
        <v>100</v>
      </c>
      <c r="N93" s="40">
        <v>15</v>
      </c>
      <c r="O93" s="24">
        <f>N93/J93*100</f>
        <v>93.75</v>
      </c>
      <c r="P93" s="24">
        <v>15</v>
      </c>
      <c r="Q93" s="24">
        <f>P93/L93*100</f>
        <v>100</v>
      </c>
      <c r="R93" s="72">
        <v>15</v>
      </c>
      <c r="S93" s="24">
        <f t="shared" si="16"/>
        <v>100</v>
      </c>
      <c r="T93" s="24">
        <v>15</v>
      </c>
      <c r="U93" s="24">
        <f t="shared" si="17"/>
        <v>100</v>
      </c>
      <c r="V93" s="41">
        <v>15</v>
      </c>
      <c r="W93" s="24">
        <f t="shared" si="27"/>
        <v>100</v>
      </c>
      <c r="X93" s="22">
        <v>15</v>
      </c>
      <c r="Y93" s="22">
        <f t="shared" si="18"/>
        <v>100</v>
      </c>
      <c r="Z93" s="39">
        <v>15</v>
      </c>
      <c r="AA93" s="24">
        <f t="shared" si="19"/>
        <v>100</v>
      </c>
      <c r="AB93" s="22">
        <v>17</v>
      </c>
      <c r="AC93" s="22">
        <f t="shared" si="28"/>
        <v>113.33333333333333</v>
      </c>
      <c r="AD93" s="39">
        <v>16</v>
      </c>
      <c r="AE93" s="24">
        <f t="shared" si="20"/>
        <v>106.66666666666667</v>
      </c>
      <c r="AF93" s="24">
        <v>16</v>
      </c>
      <c r="AG93" s="24">
        <f>AF93/AB93*100</f>
        <v>94.117647058823522</v>
      </c>
      <c r="AH93" s="24">
        <v>16</v>
      </c>
      <c r="AI93" s="24">
        <f>AH93/AD93*100</f>
        <v>100</v>
      </c>
      <c r="AJ93" s="42">
        <v>16</v>
      </c>
      <c r="AK93" s="42">
        <f>AJ93/AF93*100</f>
        <v>100</v>
      </c>
      <c r="AL93" s="42">
        <v>15</v>
      </c>
      <c r="AM93" s="87">
        <f t="shared" si="29"/>
        <v>93.75</v>
      </c>
      <c r="AN93" s="91">
        <v>15</v>
      </c>
      <c r="AO93" s="91">
        <f>AN93/AL93*100</f>
        <v>100</v>
      </c>
      <c r="AP93" s="95">
        <v>16</v>
      </c>
      <c r="AQ93" s="93">
        <f>AP93/AN93*100</f>
        <v>106.66666666666667</v>
      </c>
      <c r="AR93" s="104">
        <v>13</v>
      </c>
      <c r="AS93" s="93">
        <f>AR93/AP93*100</f>
        <v>81.25</v>
      </c>
    </row>
    <row r="94" spans="1:45" s="9" customFormat="1" ht="25.15" customHeight="1" x14ac:dyDescent="0.2">
      <c r="A94" s="36" t="s">
        <v>266</v>
      </c>
      <c r="B94" s="37" t="s">
        <v>77</v>
      </c>
      <c r="C94" s="27" t="s">
        <v>47</v>
      </c>
      <c r="D94" s="27"/>
      <c r="E94" s="27"/>
      <c r="F94" s="38">
        <v>4</v>
      </c>
      <c r="G94" s="38">
        <f>F94/4*100</f>
        <v>100</v>
      </c>
      <c r="H94" s="38">
        <v>4</v>
      </c>
      <c r="I94" s="38">
        <f>H94/4*100</f>
        <v>100</v>
      </c>
      <c r="J94" s="28">
        <v>4</v>
      </c>
      <c r="K94" s="28">
        <f>J94/F94*100</f>
        <v>100</v>
      </c>
      <c r="L94" s="39">
        <v>3</v>
      </c>
      <c r="M94" s="39">
        <f>L94/H94*100</f>
        <v>75</v>
      </c>
      <c r="N94" s="40">
        <v>4</v>
      </c>
      <c r="O94" s="24">
        <f>N94/J94*100</f>
        <v>100</v>
      </c>
      <c r="P94" s="24">
        <v>3</v>
      </c>
      <c r="Q94" s="24">
        <f>P94/L94*100</f>
        <v>100</v>
      </c>
      <c r="R94" s="72">
        <v>6</v>
      </c>
      <c r="S94" s="24">
        <f t="shared" si="16"/>
        <v>150</v>
      </c>
      <c r="T94" s="24">
        <v>6</v>
      </c>
      <c r="U94" s="24">
        <f t="shared" si="17"/>
        <v>200</v>
      </c>
      <c r="V94" s="41">
        <v>6</v>
      </c>
      <c r="W94" s="24">
        <f t="shared" si="27"/>
        <v>100</v>
      </c>
      <c r="X94" s="22">
        <v>6</v>
      </c>
      <c r="Y94" s="22">
        <f t="shared" si="18"/>
        <v>100</v>
      </c>
      <c r="Z94" s="39">
        <v>6</v>
      </c>
      <c r="AA94" s="24">
        <f t="shared" si="19"/>
        <v>100</v>
      </c>
      <c r="AB94" s="22">
        <v>6</v>
      </c>
      <c r="AC94" s="22">
        <f t="shared" si="28"/>
        <v>100</v>
      </c>
      <c r="AD94" s="39">
        <v>6</v>
      </c>
      <c r="AE94" s="24">
        <f t="shared" si="20"/>
        <v>100</v>
      </c>
      <c r="AF94" s="24">
        <v>6</v>
      </c>
      <c r="AG94" s="24">
        <f>AF94/AB94*100</f>
        <v>100</v>
      </c>
      <c r="AH94" s="24">
        <v>6</v>
      </c>
      <c r="AI94" s="24">
        <f>AH94/AD94*100</f>
        <v>100</v>
      </c>
      <c r="AJ94" s="42">
        <v>6</v>
      </c>
      <c r="AK94" s="42">
        <f>AJ94/AF94*100</f>
        <v>100</v>
      </c>
      <c r="AL94" s="42">
        <v>6</v>
      </c>
      <c r="AM94" s="87">
        <f t="shared" si="29"/>
        <v>100</v>
      </c>
      <c r="AN94" s="91">
        <v>7</v>
      </c>
      <c r="AO94" s="91">
        <f>AN94/AL94*100</f>
        <v>116.66666666666667</v>
      </c>
      <c r="AP94" s="95">
        <v>6</v>
      </c>
      <c r="AQ94" s="93">
        <f>AP94/AN94*100</f>
        <v>85.714285714285708</v>
      </c>
      <c r="AR94" s="104">
        <v>6</v>
      </c>
      <c r="AS94" s="93">
        <f>AR94/AP94*100</f>
        <v>100</v>
      </c>
    </row>
    <row r="95" spans="1:45" s="9" customFormat="1" ht="21.6" customHeight="1" x14ac:dyDescent="0.2">
      <c r="A95" s="36" t="s">
        <v>267</v>
      </c>
      <c r="B95" s="73" t="s">
        <v>78</v>
      </c>
      <c r="C95" s="27" t="s">
        <v>47</v>
      </c>
      <c r="D95" s="27"/>
      <c r="E95" s="27"/>
      <c r="F95" s="38">
        <v>3</v>
      </c>
      <c r="G95" s="38">
        <f>F95/3*100</f>
        <v>100</v>
      </c>
      <c r="H95" s="38">
        <v>3</v>
      </c>
      <c r="I95" s="38">
        <f>H95/3*100</f>
        <v>100</v>
      </c>
      <c r="J95" s="28">
        <v>3</v>
      </c>
      <c r="K95" s="28">
        <f>J95/F95*100</f>
        <v>100</v>
      </c>
      <c r="L95" s="39">
        <v>3</v>
      </c>
      <c r="M95" s="39">
        <f>L95/H95*100</f>
        <v>100</v>
      </c>
      <c r="N95" s="40">
        <v>3</v>
      </c>
      <c r="O95" s="24">
        <f>N95/J95*100</f>
        <v>100</v>
      </c>
      <c r="P95" s="24">
        <v>2</v>
      </c>
      <c r="Q95" s="24">
        <f>P95/L95*100</f>
        <v>66.666666666666657</v>
      </c>
      <c r="R95" s="72">
        <v>5</v>
      </c>
      <c r="S95" s="24">
        <f t="shared" si="16"/>
        <v>166.66666666666669</v>
      </c>
      <c r="T95" s="24">
        <v>5</v>
      </c>
      <c r="U95" s="24">
        <f t="shared" si="17"/>
        <v>250</v>
      </c>
      <c r="V95" s="41">
        <v>5</v>
      </c>
      <c r="W95" s="24">
        <f t="shared" si="27"/>
        <v>100</v>
      </c>
      <c r="X95" s="22">
        <v>5</v>
      </c>
      <c r="Y95" s="22">
        <f t="shared" si="18"/>
        <v>100</v>
      </c>
      <c r="Z95" s="39">
        <v>5</v>
      </c>
      <c r="AA95" s="24">
        <f t="shared" si="19"/>
        <v>100</v>
      </c>
      <c r="AB95" s="22">
        <v>5</v>
      </c>
      <c r="AC95" s="22">
        <f t="shared" si="28"/>
        <v>100</v>
      </c>
      <c r="AD95" s="39">
        <v>5</v>
      </c>
      <c r="AE95" s="24">
        <f t="shared" si="20"/>
        <v>100</v>
      </c>
      <c r="AF95" s="24">
        <v>5</v>
      </c>
      <c r="AG95" s="24">
        <f>AF95/AD95*100</f>
        <v>100</v>
      </c>
      <c r="AH95" s="24">
        <v>5</v>
      </c>
      <c r="AI95" s="24">
        <f>AH95/AF95*100</f>
        <v>100</v>
      </c>
      <c r="AJ95" s="42">
        <v>5</v>
      </c>
      <c r="AK95" s="42">
        <f>AJ95/AH95*100</f>
        <v>100</v>
      </c>
      <c r="AL95" s="42">
        <v>5</v>
      </c>
      <c r="AM95" s="87">
        <f t="shared" si="29"/>
        <v>100</v>
      </c>
      <c r="AN95" s="91">
        <v>6</v>
      </c>
      <c r="AO95" s="91">
        <f>AN95/AL95*100</f>
        <v>120</v>
      </c>
      <c r="AP95" s="95">
        <v>5</v>
      </c>
      <c r="AQ95" s="93">
        <f>AP95/AN95*100</f>
        <v>83.333333333333343</v>
      </c>
      <c r="AR95" s="104">
        <v>5</v>
      </c>
      <c r="AS95" s="93">
        <f>AR95/AP95*100</f>
        <v>100</v>
      </c>
    </row>
    <row r="96" spans="1:45" s="9" customFormat="1" ht="24.6" hidden="1" customHeight="1" x14ac:dyDescent="0.2">
      <c r="A96" s="36" t="s">
        <v>151</v>
      </c>
      <c r="B96" s="43" t="s">
        <v>48</v>
      </c>
      <c r="C96" s="27" t="s">
        <v>6</v>
      </c>
      <c r="D96" s="27"/>
      <c r="E96" s="27" t="s">
        <v>81</v>
      </c>
      <c r="F96" s="38">
        <v>22</v>
      </c>
      <c r="G96" s="38" t="s">
        <v>81</v>
      </c>
      <c r="H96" s="38">
        <v>22</v>
      </c>
      <c r="I96" s="38" t="s">
        <v>185</v>
      </c>
      <c r="J96" s="28">
        <v>22</v>
      </c>
      <c r="K96" s="28" t="s">
        <v>81</v>
      </c>
      <c r="L96" s="39">
        <v>22</v>
      </c>
      <c r="M96" s="39" t="s">
        <v>185</v>
      </c>
      <c r="N96" s="40">
        <v>22</v>
      </c>
      <c r="O96" s="24" t="s">
        <v>185</v>
      </c>
      <c r="P96" s="24">
        <v>22</v>
      </c>
      <c r="Q96" s="24" t="s">
        <v>185</v>
      </c>
      <c r="R96" s="72">
        <v>22</v>
      </c>
      <c r="S96" s="24">
        <f t="shared" si="16"/>
        <v>100</v>
      </c>
      <c r="T96" s="24">
        <v>22</v>
      </c>
      <c r="U96" s="24">
        <f t="shared" si="17"/>
        <v>100</v>
      </c>
      <c r="V96" s="41">
        <v>22</v>
      </c>
      <c r="W96" s="24">
        <f t="shared" si="27"/>
        <v>100</v>
      </c>
      <c r="X96" s="22">
        <v>22</v>
      </c>
      <c r="Y96" s="22">
        <f t="shared" si="18"/>
        <v>100</v>
      </c>
      <c r="Z96" s="24">
        <v>22</v>
      </c>
      <c r="AA96" s="24">
        <f t="shared" si="19"/>
        <v>100</v>
      </c>
      <c r="AB96" s="22">
        <v>22</v>
      </c>
      <c r="AC96" s="24" t="s">
        <v>185</v>
      </c>
      <c r="AD96" s="24">
        <v>22</v>
      </c>
      <c r="AE96" s="24" t="s">
        <v>185</v>
      </c>
      <c r="AF96" s="24">
        <v>22</v>
      </c>
      <c r="AG96" s="24" t="s">
        <v>185</v>
      </c>
      <c r="AH96" s="24">
        <v>22</v>
      </c>
      <c r="AI96" s="24" t="s">
        <v>185</v>
      </c>
      <c r="AJ96" s="42">
        <v>22</v>
      </c>
      <c r="AK96" s="42" t="s">
        <v>185</v>
      </c>
      <c r="AL96" s="87">
        <v>22</v>
      </c>
      <c r="AM96" s="91" t="s">
        <v>185</v>
      </c>
      <c r="AN96" s="91">
        <v>22</v>
      </c>
      <c r="AO96" s="91" t="s">
        <v>185</v>
      </c>
      <c r="AP96" s="95">
        <v>22</v>
      </c>
      <c r="AQ96" s="62" t="s">
        <v>185</v>
      </c>
      <c r="AR96" s="98">
        <v>22</v>
      </c>
      <c r="AS96" s="62" t="s">
        <v>185</v>
      </c>
    </row>
    <row r="97" spans="1:45" s="9" customFormat="1" ht="21.75" customHeight="1" x14ac:dyDescent="0.2">
      <c r="A97" s="36" t="s">
        <v>268</v>
      </c>
      <c r="B97" s="43" t="s">
        <v>49</v>
      </c>
      <c r="C97" s="27" t="s">
        <v>3</v>
      </c>
      <c r="D97" s="27"/>
      <c r="E97" s="27"/>
      <c r="F97" s="38">
        <v>217.7</v>
      </c>
      <c r="G97" s="38">
        <f>F97/164.63*100</f>
        <v>132.23592297880094</v>
      </c>
      <c r="H97" s="38">
        <v>256.2</v>
      </c>
      <c r="I97" s="38">
        <f>H97/233.3*100</f>
        <v>109.81568795542221</v>
      </c>
      <c r="J97" s="28">
        <v>238.71</v>
      </c>
      <c r="K97" s="28">
        <f>J97/F97*100</f>
        <v>109.65089572806615</v>
      </c>
      <c r="L97" s="39">
        <v>224.6</v>
      </c>
      <c r="M97" s="39">
        <f>L97/H97*100</f>
        <v>87.665886026541756</v>
      </c>
      <c r="N97" s="40">
        <v>171</v>
      </c>
      <c r="O97" s="24">
        <f>N97/J97*100</f>
        <v>71.635038331029278</v>
      </c>
      <c r="P97" s="24">
        <v>254.4</v>
      </c>
      <c r="Q97" s="24">
        <f>P97/L97*100</f>
        <v>113.26803205699021</v>
      </c>
      <c r="R97" s="72">
        <v>136.19999999999999</v>
      </c>
      <c r="S97" s="24">
        <f t="shared" si="16"/>
        <v>79.649122807017534</v>
      </c>
      <c r="T97" s="24">
        <v>103.4</v>
      </c>
      <c r="U97" s="24">
        <f t="shared" si="17"/>
        <v>40.644654088050316</v>
      </c>
      <c r="V97" s="41">
        <v>214.1</v>
      </c>
      <c r="W97" s="24">
        <f>V97/R97*100</f>
        <v>157.19530102790017</v>
      </c>
      <c r="X97" s="22">
        <v>209.3</v>
      </c>
      <c r="Y97" s="22">
        <f t="shared" si="18"/>
        <v>202.41779497098645</v>
      </c>
      <c r="Z97" s="24">
        <v>193</v>
      </c>
      <c r="AA97" s="24">
        <f t="shared" si="19"/>
        <v>90.144792153199433</v>
      </c>
      <c r="AB97" s="22">
        <v>272</v>
      </c>
      <c r="AC97" s="22">
        <f t="shared" si="28"/>
        <v>129.9569995222169</v>
      </c>
      <c r="AD97" s="24">
        <v>210.3</v>
      </c>
      <c r="AE97" s="24">
        <f t="shared" si="20"/>
        <v>108.9637305699482</v>
      </c>
      <c r="AF97" s="24">
        <v>203.1</v>
      </c>
      <c r="AG97" s="24">
        <f>AF97/AB97*100</f>
        <v>74.669117647058826</v>
      </c>
      <c r="AH97" s="24">
        <v>193.8</v>
      </c>
      <c r="AI97" s="24">
        <f>AH97/AD97*100</f>
        <v>92.154065620542085</v>
      </c>
      <c r="AJ97" s="42">
        <v>298.3</v>
      </c>
      <c r="AK97" s="42">
        <f>AJ97/AH97*100</f>
        <v>153.92156862745097</v>
      </c>
      <c r="AL97" s="87">
        <v>391.8</v>
      </c>
      <c r="AM97" s="87">
        <f t="shared" si="29"/>
        <v>131.34428427757291</v>
      </c>
      <c r="AN97" s="91">
        <v>445</v>
      </c>
      <c r="AO97" s="91">
        <f>AN97/AL97*100</f>
        <v>113.57835630423685</v>
      </c>
      <c r="AP97" s="94">
        <v>637.5</v>
      </c>
      <c r="AQ97" s="39">
        <f>AP97/AN97*100</f>
        <v>143.25842696629215</v>
      </c>
      <c r="AR97" s="85">
        <v>596.79999999999995</v>
      </c>
      <c r="AS97" s="103">
        <f>AR97/AP97*100</f>
        <v>93.615686274509798</v>
      </c>
    </row>
    <row r="98" spans="1:45" s="9" customFormat="1" ht="39.75" customHeight="1" x14ac:dyDescent="0.2">
      <c r="A98" s="36" t="s">
        <v>269</v>
      </c>
      <c r="B98" s="43" t="s">
        <v>50</v>
      </c>
      <c r="C98" s="27" t="s">
        <v>6</v>
      </c>
      <c r="D98" s="27"/>
      <c r="E98" s="27" t="s">
        <v>81</v>
      </c>
      <c r="F98" s="38">
        <v>77</v>
      </c>
      <c r="G98" s="38" t="s">
        <v>81</v>
      </c>
      <c r="H98" s="38">
        <v>27.9</v>
      </c>
      <c r="I98" s="38" t="s">
        <v>185</v>
      </c>
      <c r="J98" s="28">
        <v>80</v>
      </c>
      <c r="K98" s="28" t="s">
        <v>81</v>
      </c>
      <c r="L98" s="39">
        <v>87.8</v>
      </c>
      <c r="M98" s="39" t="s">
        <v>185</v>
      </c>
      <c r="N98" s="40">
        <v>72.3</v>
      </c>
      <c r="O98" s="24" t="s">
        <v>185</v>
      </c>
      <c r="P98" s="24">
        <v>81.099999999999994</v>
      </c>
      <c r="Q98" s="24" t="s">
        <v>185</v>
      </c>
      <c r="R98" s="66" t="s">
        <v>81</v>
      </c>
      <c r="S98" s="24" t="s">
        <v>185</v>
      </c>
      <c r="T98" s="24">
        <v>80</v>
      </c>
      <c r="U98" s="24" t="s">
        <v>185</v>
      </c>
      <c r="V98" s="41">
        <v>40.200000000000003</v>
      </c>
      <c r="W98" s="24" t="s">
        <v>185</v>
      </c>
      <c r="X98" s="22">
        <v>82.3</v>
      </c>
      <c r="Y98" s="22">
        <f t="shared" si="18"/>
        <v>102.875</v>
      </c>
      <c r="Z98" s="24">
        <v>41</v>
      </c>
      <c r="AA98" s="24" t="s">
        <v>185</v>
      </c>
      <c r="AB98" s="22">
        <v>82</v>
      </c>
      <c r="AC98" s="24" t="s">
        <v>185</v>
      </c>
      <c r="AD98" s="24">
        <v>86</v>
      </c>
      <c r="AE98" s="24" t="s">
        <v>185</v>
      </c>
      <c r="AF98" s="24">
        <v>88.4</v>
      </c>
      <c r="AG98" s="24" t="s">
        <v>185</v>
      </c>
      <c r="AH98" s="24">
        <v>88.4</v>
      </c>
      <c r="AI98" s="24" t="s">
        <v>185</v>
      </c>
      <c r="AJ98" s="42">
        <v>84.6</v>
      </c>
      <c r="AK98" s="42" t="s">
        <v>185</v>
      </c>
      <c r="AL98" s="87">
        <v>67</v>
      </c>
      <c r="AM98" s="42" t="s">
        <v>185</v>
      </c>
      <c r="AN98" s="91">
        <v>73.7</v>
      </c>
      <c r="AO98" s="91" t="s">
        <v>185</v>
      </c>
      <c r="AP98" s="94">
        <v>75.8</v>
      </c>
      <c r="AQ98" s="62" t="s">
        <v>185</v>
      </c>
      <c r="AR98" s="85">
        <v>92.3</v>
      </c>
      <c r="AS98" s="62" t="s">
        <v>185</v>
      </c>
    </row>
    <row r="99" spans="1:45" s="9" customFormat="1" ht="39.75" customHeight="1" x14ac:dyDescent="0.2">
      <c r="A99" s="36" t="s">
        <v>270</v>
      </c>
      <c r="B99" s="37" t="s">
        <v>61</v>
      </c>
      <c r="C99" s="27" t="s">
        <v>3</v>
      </c>
      <c r="D99" s="27"/>
      <c r="E99" s="27"/>
      <c r="F99" s="38">
        <v>5.2</v>
      </c>
      <c r="G99" s="38">
        <f>F99/4.28*100</f>
        <v>121.49532710280373</v>
      </c>
      <c r="H99" s="38">
        <v>23.1</v>
      </c>
      <c r="I99" s="38">
        <f>H99/18.4*100</f>
        <v>125.54347826086958</v>
      </c>
      <c r="J99" s="28">
        <v>5.8</v>
      </c>
      <c r="K99" s="28">
        <f>J99/F99*100</f>
        <v>111.53846153846155</v>
      </c>
      <c r="L99" s="39">
        <v>23.3</v>
      </c>
      <c r="M99" s="39">
        <f>L99/H99*100</f>
        <v>100.86580086580086</v>
      </c>
      <c r="N99" s="40">
        <v>13.5</v>
      </c>
      <c r="O99" s="24">
        <f>N99/J99*100</f>
        <v>232.75862068965517</v>
      </c>
      <c r="P99" s="24">
        <v>28.9</v>
      </c>
      <c r="Q99" s="24">
        <f>P99/L99*100</f>
        <v>124.03433476394849</v>
      </c>
      <c r="R99" s="69">
        <v>13.5</v>
      </c>
      <c r="S99" s="24">
        <f t="shared" si="16"/>
        <v>100</v>
      </c>
      <c r="T99" s="24">
        <v>25.3</v>
      </c>
      <c r="U99" s="24">
        <f t="shared" si="17"/>
        <v>87.543252595155721</v>
      </c>
      <c r="V99" s="41">
        <v>10.9</v>
      </c>
      <c r="W99" s="24">
        <f t="shared" si="27"/>
        <v>80.740740740740748</v>
      </c>
      <c r="X99" s="22">
        <v>22.8</v>
      </c>
      <c r="Y99" s="22">
        <f t="shared" si="18"/>
        <v>90.118577075098813</v>
      </c>
      <c r="Z99" s="24">
        <v>14.9863</v>
      </c>
      <c r="AA99" s="24">
        <f t="shared" si="19"/>
        <v>137.48899082568806</v>
      </c>
      <c r="AB99" s="22">
        <v>29.777000000000001</v>
      </c>
      <c r="AC99" s="22">
        <f t="shared" si="28"/>
        <v>130.60087719298247</v>
      </c>
      <c r="AD99" s="24">
        <v>12.694000000000001</v>
      </c>
      <c r="AE99" s="24">
        <f t="shared" si="20"/>
        <v>84.704029680441479</v>
      </c>
      <c r="AF99" s="24">
        <v>25.3</v>
      </c>
      <c r="AG99" s="24">
        <f>AF99/AB99*100</f>
        <v>84.96490579977835</v>
      </c>
      <c r="AH99" s="24">
        <v>12.99</v>
      </c>
      <c r="AI99" s="24">
        <f>AH99/AD99*100</f>
        <v>102.33181030408068</v>
      </c>
      <c r="AJ99" s="42">
        <v>19.100000000000001</v>
      </c>
      <c r="AK99" s="42">
        <f>AJ99/AH99*100</f>
        <v>147.03618167821401</v>
      </c>
      <c r="AL99" s="87">
        <v>18.899999999999999</v>
      </c>
      <c r="AM99" s="87">
        <f>AL99/AJ99*100</f>
        <v>98.952879581151819</v>
      </c>
      <c r="AN99" s="91">
        <v>15.8</v>
      </c>
      <c r="AO99" s="91">
        <f>AN99/AL99*100</f>
        <v>83.597883597883609</v>
      </c>
      <c r="AP99" s="94" t="s">
        <v>185</v>
      </c>
      <c r="AQ99" s="94" t="s">
        <v>185</v>
      </c>
      <c r="AR99" s="85" t="s">
        <v>185</v>
      </c>
      <c r="AS99" s="94" t="s">
        <v>185</v>
      </c>
    </row>
    <row r="100" spans="1:45" s="9" customFormat="1" ht="41.45" customHeight="1" x14ac:dyDescent="0.2">
      <c r="A100" s="36" t="s">
        <v>136</v>
      </c>
      <c r="B100" s="74" t="s">
        <v>85</v>
      </c>
      <c r="C100" s="27" t="s">
        <v>6</v>
      </c>
      <c r="D100" s="27"/>
      <c r="E100" s="27"/>
      <c r="F100" s="38">
        <v>100</v>
      </c>
      <c r="G100" s="38" t="s">
        <v>81</v>
      </c>
      <c r="H100" s="38">
        <v>100</v>
      </c>
      <c r="I100" s="38" t="s">
        <v>185</v>
      </c>
      <c r="J100" s="28">
        <v>100</v>
      </c>
      <c r="K100" s="28" t="s">
        <v>81</v>
      </c>
      <c r="L100" s="39">
        <v>100</v>
      </c>
      <c r="M100" s="39" t="s">
        <v>185</v>
      </c>
      <c r="N100" s="40">
        <v>100</v>
      </c>
      <c r="O100" s="24" t="s">
        <v>185</v>
      </c>
      <c r="P100" s="24">
        <v>100</v>
      </c>
      <c r="Q100" s="24" t="s">
        <v>185</v>
      </c>
      <c r="R100" s="69">
        <v>100</v>
      </c>
      <c r="S100" s="24" t="s">
        <v>185</v>
      </c>
      <c r="T100" s="24">
        <v>100</v>
      </c>
      <c r="U100" s="24" t="s">
        <v>185</v>
      </c>
      <c r="V100" s="41">
        <v>100</v>
      </c>
      <c r="W100" s="24" t="s">
        <v>185</v>
      </c>
      <c r="X100" s="22">
        <v>100</v>
      </c>
      <c r="Y100" s="22">
        <f t="shared" si="18"/>
        <v>100</v>
      </c>
      <c r="Z100" s="24">
        <v>100</v>
      </c>
      <c r="AA100" s="24" t="s">
        <v>185</v>
      </c>
      <c r="AB100" s="22">
        <v>100</v>
      </c>
      <c r="AC100" s="24" t="s">
        <v>185</v>
      </c>
      <c r="AD100" s="24">
        <v>100</v>
      </c>
      <c r="AE100" s="24" t="s">
        <v>185</v>
      </c>
      <c r="AF100" s="24">
        <v>100</v>
      </c>
      <c r="AG100" s="24" t="s">
        <v>185</v>
      </c>
      <c r="AH100" s="24">
        <v>100</v>
      </c>
      <c r="AI100" s="24" t="s">
        <v>185</v>
      </c>
      <c r="AJ100" s="42">
        <v>100</v>
      </c>
      <c r="AK100" s="42" t="s">
        <v>185</v>
      </c>
      <c r="AL100" s="87">
        <v>100</v>
      </c>
      <c r="AM100" s="91" t="s">
        <v>185</v>
      </c>
      <c r="AN100" s="91">
        <v>100</v>
      </c>
      <c r="AO100" s="91" t="s">
        <v>185</v>
      </c>
      <c r="AP100" s="94">
        <v>100</v>
      </c>
      <c r="AQ100" s="62" t="s">
        <v>185</v>
      </c>
      <c r="AR100" s="85">
        <v>101</v>
      </c>
      <c r="AS100" s="62" t="s">
        <v>185</v>
      </c>
    </row>
    <row r="101" spans="1:45" s="9" customFormat="1" ht="54.75" customHeight="1" x14ac:dyDescent="0.2">
      <c r="A101" s="36" t="s">
        <v>137</v>
      </c>
      <c r="B101" s="74" t="s">
        <v>93</v>
      </c>
      <c r="C101" s="27" t="s">
        <v>47</v>
      </c>
      <c r="D101" s="27"/>
      <c r="E101" s="27"/>
      <c r="F101" s="38">
        <v>597</v>
      </c>
      <c r="G101" s="38">
        <f>F101/632*100</f>
        <v>94.462025316455694</v>
      </c>
      <c r="H101" s="38">
        <v>575</v>
      </c>
      <c r="I101" s="38">
        <f>H101/802*100</f>
        <v>71.695760598503739</v>
      </c>
      <c r="J101" s="28">
        <v>610</v>
      </c>
      <c r="K101" s="28">
        <f>J101/F101*100</f>
        <v>102.17755443886097</v>
      </c>
      <c r="L101" s="39">
        <v>620</v>
      </c>
      <c r="M101" s="39">
        <f>L101/H101*100</f>
        <v>107.82608695652173</v>
      </c>
      <c r="N101" s="40">
        <v>627</v>
      </c>
      <c r="O101" s="24">
        <f>N101/J101*100</f>
        <v>102.78688524590164</v>
      </c>
      <c r="P101" s="24">
        <v>629</v>
      </c>
      <c r="Q101" s="24">
        <f>P101/L101*100</f>
        <v>101.45161290322579</v>
      </c>
      <c r="R101" s="69">
        <v>647</v>
      </c>
      <c r="S101" s="24">
        <f t="shared" si="16"/>
        <v>103.18979266347688</v>
      </c>
      <c r="T101" s="24">
        <v>627</v>
      </c>
      <c r="U101" s="24">
        <f t="shared" si="17"/>
        <v>99.682034976152622</v>
      </c>
      <c r="V101" s="41">
        <v>572</v>
      </c>
      <c r="W101" s="24">
        <f>V101/R101*100</f>
        <v>88.408037094281298</v>
      </c>
      <c r="X101" s="22">
        <v>578</v>
      </c>
      <c r="Y101" s="22">
        <f t="shared" si="18"/>
        <v>92.185007974481664</v>
      </c>
      <c r="Z101" s="24">
        <v>683</v>
      </c>
      <c r="AA101" s="24">
        <f t="shared" si="19"/>
        <v>119.4055944055944</v>
      </c>
      <c r="AB101" s="22">
        <v>669</v>
      </c>
      <c r="AC101" s="22">
        <f t="shared" si="28"/>
        <v>115.74394463667821</v>
      </c>
      <c r="AD101" s="24">
        <v>685</v>
      </c>
      <c r="AE101" s="24">
        <f t="shared" si="20"/>
        <v>100.29282576866765</v>
      </c>
      <c r="AF101" s="24">
        <v>663</v>
      </c>
      <c r="AG101" s="24">
        <f>AF101/AB101*100</f>
        <v>99.103139013452918</v>
      </c>
      <c r="AH101" s="24">
        <v>658</v>
      </c>
      <c r="AI101" s="24">
        <f>AH101/AD101*100</f>
        <v>96.058394160583944</v>
      </c>
      <c r="AJ101" s="42">
        <v>648</v>
      </c>
      <c r="AK101" s="42">
        <f>AJ101/AH101*100</f>
        <v>98.480243161094222</v>
      </c>
      <c r="AL101" s="87">
        <v>597</v>
      </c>
      <c r="AM101" s="87">
        <f t="shared" si="29"/>
        <v>92.129629629629633</v>
      </c>
      <c r="AN101" s="91">
        <v>707</v>
      </c>
      <c r="AO101" s="91">
        <f>AN101/AL101*100</f>
        <v>118.42546063651591</v>
      </c>
      <c r="AP101" s="94">
        <v>781</v>
      </c>
      <c r="AQ101" s="93">
        <f>AP101/AN101*100</f>
        <v>110.46676096181048</v>
      </c>
      <c r="AR101" s="85">
        <v>875</v>
      </c>
      <c r="AS101" s="93">
        <f>AR101/AP101*100</f>
        <v>112.03585147247119</v>
      </c>
    </row>
    <row r="102" spans="1:45" s="9" customFormat="1" ht="60.6" customHeight="1" x14ac:dyDescent="0.2">
      <c r="A102" s="36" t="s">
        <v>271</v>
      </c>
      <c r="B102" s="74" t="s">
        <v>94</v>
      </c>
      <c r="C102" s="27" t="s">
        <v>74</v>
      </c>
      <c r="D102" s="27"/>
      <c r="E102" s="27"/>
      <c r="F102" s="38">
        <v>3141</v>
      </c>
      <c r="G102" s="38">
        <f>F102/1645*100</f>
        <v>190.94224924012158</v>
      </c>
      <c r="H102" s="38">
        <v>1476</v>
      </c>
      <c r="I102" s="38">
        <f>H102/1417*100</f>
        <v>104.16372618207481</v>
      </c>
      <c r="J102" s="28">
        <v>1589</v>
      </c>
      <c r="K102" s="28">
        <f>J102/F102*100</f>
        <v>50.58898439987265</v>
      </c>
      <c r="L102" s="39">
        <v>1632</v>
      </c>
      <c r="M102" s="39">
        <f>L102/H102*100</f>
        <v>110.56910569105692</v>
      </c>
      <c r="N102" s="40">
        <v>1647</v>
      </c>
      <c r="O102" s="24">
        <f>N102/J102*100</f>
        <v>103.65009439899309</v>
      </c>
      <c r="P102" s="24">
        <v>1653</v>
      </c>
      <c r="Q102" s="24">
        <f>P102/L102*100</f>
        <v>101.28676470588236</v>
      </c>
      <c r="R102" s="69">
        <v>1681</v>
      </c>
      <c r="S102" s="24">
        <f t="shared" si="16"/>
        <v>102.06435944140861</v>
      </c>
      <c r="T102" s="24">
        <v>1605</v>
      </c>
      <c r="U102" s="24">
        <f t="shared" si="17"/>
        <v>97.096188747731389</v>
      </c>
      <c r="V102" s="41">
        <v>1436</v>
      </c>
      <c r="W102" s="24">
        <f>V102/R102*100</f>
        <v>85.425342058298639</v>
      </c>
      <c r="X102" s="22">
        <v>1995</v>
      </c>
      <c r="Y102" s="22">
        <f t="shared" si="18"/>
        <v>124.29906542056075</v>
      </c>
      <c r="Z102" s="24">
        <v>1704</v>
      </c>
      <c r="AA102" s="24">
        <f t="shared" si="19"/>
        <v>118.66295264623956</v>
      </c>
      <c r="AB102" s="22">
        <v>1638</v>
      </c>
      <c r="AC102" s="22">
        <f t="shared" si="28"/>
        <v>82.10526315789474</v>
      </c>
      <c r="AD102" s="24">
        <v>1604</v>
      </c>
      <c r="AE102" s="24">
        <f t="shared" si="20"/>
        <v>94.131455399061039</v>
      </c>
      <c r="AF102" s="24">
        <v>1586</v>
      </c>
      <c r="AG102" s="24">
        <f>AF102/AB102*100</f>
        <v>96.825396825396822</v>
      </c>
      <c r="AH102" s="24">
        <v>1519</v>
      </c>
      <c r="AI102" s="24">
        <f>AH102/AD102*100</f>
        <v>94.700748129675816</v>
      </c>
      <c r="AJ102" s="42">
        <v>1470</v>
      </c>
      <c r="AK102" s="42">
        <f>AJ102/AH102*100</f>
        <v>96.774193548387103</v>
      </c>
      <c r="AL102" s="87">
        <v>1289</v>
      </c>
      <c r="AM102" s="87">
        <f t="shared" si="29"/>
        <v>87.687074829931973</v>
      </c>
      <c r="AN102" s="91">
        <v>1603</v>
      </c>
      <c r="AO102" s="91">
        <f>AN102/AL102*100</f>
        <v>124.35996896819239</v>
      </c>
      <c r="AP102" s="94">
        <v>1822</v>
      </c>
      <c r="AQ102" s="93">
        <f>AP102/AN102*100</f>
        <v>113.66188396756083</v>
      </c>
      <c r="AR102" s="85">
        <v>1517</v>
      </c>
      <c r="AS102" s="93">
        <f>AR102/AP102*100</f>
        <v>83.260153677277714</v>
      </c>
    </row>
    <row r="103" spans="1:45" s="9" customFormat="1" ht="79.900000000000006" customHeight="1" x14ac:dyDescent="0.2">
      <c r="A103" s="36" t="s">
        <v>272</v>
      </c>
      <c r="B103" s="43" t="s">
        <v>86</v>
      </c>
      <c r="C103" s="27" t="s">
        <v>6</v>
      </c>
      <c r="D103" s="27"/>
      <c r="E103" s="27"/>
      <c r="F103" s="38">
        <v>97.5</v>
      </c>
      <c r="G103" s="38" t="s">
        <v>81</v>
      </c>
      <c r="H103" s="38">
        <v>97.5</v>
      </c>
      <c r="I103" s="38" t="s">
        <v>185</v>
      </c>
      <c r="J103" s="28">
        <v>97.5</v>
      </c>
      <c r="K103" s="28" t="s">
        <v>81</v>
      </c>
      <c r="L103" s="39">
        <v>97.5</v>
      </c>
      <c r="M103" s="39" t="s">
        <v>185</v>
      </c>
      <c r="N103" s="40">
        <v>97.5</v>
      </c>
      <c r="O103" s="24" t="s">
        <v>185</v>
      </c>
      <c r="P103" s="24">
        <v>97.5</v>
      </c>
      <c r="Q103" s="24" t="s">
        <v>185</v>
      </c>
      <c r="R103" s="75">
        <v>97.6</v>
      </c>
      <c r="S103" s="24" t="s">
        <v>185</v>
      </c>
      <c r="T103" s="76">
        <v>97.6</v>
      </c>
      <c r="U103" s="24" t="s">
        <v>185</v>
      </c>
      <c r="V103" s="41">
        <v>97.5</v>
      </c>
      <c r="W103" s="24" t="s">
        <v>185</v>
      </c>
      <c r="X103" s="22">
        <v>98</v>
      </c>
      <c r="Y103" s="22">
        <f t="shared" si="18"/>
        <v>100.40983606557377</v>
      </c>
      <c r="Z103" s="24">
        <v>97.7</v>
      </c>
      <c r="AA103" s="24">
        <f t="shared" si="19"/>
        <v>100.20512820512822</v>
      </c>
      <c r="AB103" s="22">
        <v>98</v>
      </c>
      <c r="AC103" s="24" t="s">
        <v>185</v>
      </c>
      <c r="AD103" s="24">
        <v>97.2</v>
      </c>
      <c r="AE103" s="24">
        <f t="shared" si="20"/>
        <v>99.488229273285569</v>
      </c>
      <c r="AF103" s="24">
        <v>97.2</v>
      </c>
      <c r="AG103" s="24" t="s">
        <v>185</v>
      </c>
      <c r="AH103" s="24">
        <v>97.7</v>
      </c>
      <c r="AI103" s="24" t="s">
        <v>185</v>
      </c>
      <c r="AJ103" s="42">
        <v>97.7</v>
      </c>
      <c r="AK103" s="42" t="s">
        <v>185</v>
      </c>
      <c r="AL103" s="87">
        <v>97.4</v>
      </c>
      <c r="AM103" s="91" t="s">
        <v>185</v>
      </c>
      <c r="AN103" s="91">
        <v>97.4</v>
      </c>
      <c r="AO103" s="91" t="s">
        <v>185</v>
      </c>
      <c r="AP103" s="94">
        <v>97.6</v>
      </c>
      <c r="AQ103" s="62" t="s">
        <v>185</v>
      </c>
      <c r="AR103" s="85">
        <v>95.3</v>
      </c>
      <c r="AS103" s="62" t="s">
        <v>185</v>
      </c>
    </row>
    <row r="104" spans="1:45" s="9" customFormat="1" ht="16.5" x14ac:dyDescent="0.2">
      <c r="A104" s="36" t="s">
        <v>273</v>
      </c>
      <c r="B104" s="43" t="s">
        <v>87</v>
      </c>
      <c r="C104" s="27" t="s">
        <v>6</v>
      </c>
      <c r="D104" s="27"/>
      <c r="E104" s="27"/>
      <c r="F104" s="38">
        <v>100</v>
      </c>
      <c r="G104" s="38" t="s">
        <v>81</v>
      </c>
      <c r="H104" s="38">
        <v>100</v>
      </c>
      <c r="I104" s="38" t="s">
        <v>185</v>
      </c>
      <c r="J104" s="28">
        <v>100</v>
      </c>
      <c r="K104" s="28" t="s">
        <v>81</v>
      </c>
      <c r="L104" s="28">
        <v>100</v>
      </c>
      <c r="M104" s="28" t="s">
        <v>185</v>
      </c>
      <c r="N104" s="40">
        <v>100</v>
      </c>
      <c r="O104" s="76" t="s">
        <v>185</v>
      </c>
      <c r="P104" s="76">
        <v>100</v>
      </c>
      <c r="Q104" s="76" t="s">
        <v>185</v>
      </c>
      <c r="R104" s="75">
        <v>100</v>
      </c>
      <c r="S104" s="76" t="s">
        <v>185</v>
      </c>
      <c r="T104" s="76">
        <v>100</v>
      </c>
      <c r="U104" s="76" t="s">
        <v>185</v>
      </c>
      <c r="V104" s="41">
        <v>100</v>
      </c>
      <c r="W104" s="24" t="s">
        <v>185</v>
      </c>
      <c r="X104" s="23">
        <v>100</v>
      </c>
      <c r="Y104" s="22">
        <f t="shared" si="18"/>
        <v>100</v>
      </c>
      <c r="Z104" s="24">
        <v>100</v>
      </c>
      <c r="AA104" s="24">
        <f t="shared" si="19"/>
        <v>100</v>
      </c>
      <c r="AB104" s="23">
        <v>100</v>
      </c>
      <c r="AC104" s="24" t="s">
        <v>185</v>
      </c>
      <c r="AD104" s="24">
        <v>96.8</v>
      </c>
      <c r="AE104" s="24">
        <f t="shared" si="20"/>
        <v>96.8</v>
      </c>
      <c r="AF104" s="24">
        <v>96.8</v>
      </c>
      <c r="AG104" s="24" t="s">
        <v>185</v>
      </c>
      <c r="AH104" s="24">
        <v>96.6</v>
      </c>
      <c r="AI104" s="24" t="s">
        <v>185</v>
      </c>
      <c r="AJ104" s="25">
        <v>98</v>
      </c>
      <c r="AK104" s="42" t="s">
        <v>185</v>
      </c>
      <c r="AL104" s="87">
        <v>96.4</v>
      </c>
      <c r="AM104" s="91" t="s">
        <v>185</v>
      </c>
      <c r="AN104" s="91">
        <v>96.4</v>
      </c>
      <c r="AO104" s="91" t="s">
        <v>185</v>
      </c>
      <c r="AP104" s="94">
        <v>96.1</v>
      </c>
      <c r="AQ104" s="62" t="s">
        <v>185</v>
      </c>
      <c r="AR104" s="85">
        <v>99.3</v>
      </c>
      <c r="AS104" s="62" t="s">
        <v>185</v>
      </c>
    </row>
    <row r="105" spans="1:45" s="9" customFormat="1" ht="16.5" x14ac:dyDescent="0.2">
      <c r="A105" s="36" t="s">
        <v>274</v>
      </c>
      <c r="B105" s="43" t="s">
        <v>88</v>
      </c>
      <c r="C105" s="27" t="s">
        <v>6</v>
      </c>
      <c r="D105" s="27"/>
      <c r="E105" s="27"/>
      <c r="F105" s="38">
        <v>98.4</v>
      </c>
      <c r="G105" s="38" t="s">
        <v>81</v>
      </c>
      <c r="H105" s="38">
        <v>98.3</v>
      </c>
      <c r="I105" s="38" t="s">
        <v>185</v>
      </c>
      <c r="J105" s="28">
        <v>98.3</v>
      </c>
      <c r="K105" s="28" t="s">
        <v>81</v>
      </c>
      <c r="L105" s="28">
        <v>98.3</v>
      </c>
      <c r="M105" s="28" t="s">
        <v>185</v>
      </c>
      <c r="N105" s="40">
        <v>98.3</v>
      </c>
      <c r="O105" s="76" t="s">
        <v>185</v>
      </c>
      <c r="P105" s="76">
        <v>98.3</v>
      </c>
      <c r="Q105" s="76" t="s">
        <v>185</v>
      </c>
      <c r="R105" s="75">
        <v>98.7</v>
      </c>
      <c r="S105" s="76" t="s">
        <v>185</v>
      </c>
      <c r="T105" s="76">
        <v>98.7</v>
      </c>
      <c r="U105" s="76" t="s">
        <v>185</v>
      </c>
      <c r="V105" s="41">
        <v>98.3</v>
      </c>
      <c r="W105" s="24" t="s">
        <v>185</v>
      </c>
      <c r="X105" s="23">
        <v>98.7</v>
      </c>
      <c r="Y105" s="22">
        <f t="shared" si="18"/>
        <v>100</v>
      </c>
      <c r="Z105" s="24">
        <v>98.5</v>
      </c>
      <c r="AA105" s="24">
        <f t="shared" si="19"/>
        <v>100.20345879959309</v>
      </c>
      <c r="AB105" s="23">
        <v>98.7</v>
      </c>
      <c r="AC105" s="24" t="s">
        <v>185</v>
      </c>
      <c r="AD105" s="24">
        <v>98.4</v>
      </c>
      <c r="AE105" s="24">
        <f t="shared" si="20"/>
        <v>99.898477157360404</v>
      </c>
      <c r="AF105" s="24">
        <v>98.4</v>
      </c>
      <c r="AG105" s="24" t="s">
        <v>185</v>
      </c>
      <c r="AH105" s="24">
        <v>97.9</v>
      </c>
      <c r="AI105" s="24" t="s">
        <v>185</v>
      </c>
      <c r="AJ105" s="25">
        <v>97.6</v>
      </c>
      <c r="AK105" s="42" t="s">
        <v>185</v>
      </c>
      <c r="AL105" s="87">
        <v>97.8</v>
      </c>
      <c r="AM105" s="91" t="s">
        <v>185</v>
      </c>
      <c r="AN105" s="91">
        <v>97.5</v>
      </c>
      <c r="AO105" s="91" t="s">
        <v>185</v>
      </c>
      <c r="AP105" s="62">
        <v>97.2</v>
      </c>
      <c r="AQ105" s="62" t="s">
        <v>185</v>
      </c>
      <c r="AR105" s="91">
        <v>96.1</v>
      </c>
      <c r="AS105" s="62" t="s">
        <v>185</v>
      </c>
    </row>
    <row r="106" spans="1:45" s="9" customFormat="1" ht="16.5" x14ac:dyDescent="0.2">
      <c r="A106" s="36" t="s">
        <v>275</v>
      </c>
      <c r="B106" s="43" t="s">
        <v>89</v>
      </c>
      <c r="C106" s="27" t="s">
        <v>6</v>
      </c>
      <c r="D106" s="27"/>
      <c r="E106" s="27"/>
      <c r="F106" s="38">
        <v>100</v>
      </c>
      <c r="G106" s="38" t="s">
        <v>81</v>
      </c>
      <c r="H106" s="38">
        <v>100</v>
      </c>
      <c r="I106" s="38" t="s">
        <v>185</v>
      </c>
      <c r="J106" s="28">
        <v>100</v>
      </c>
      <c r="K106" s="28" t="s">
        <v>81</v>
      </c>
      <c r="L106" s="28">
        <v>100</v>
      </c>
      <c r="M106" s="28" t="s">
        <v>185</v>
      </c>
      <c r="N106" s="40">
        <v>100</v>
      </c>
      <c r="O106" s="76" t="s">
        <v>185</v>
      </c>
      <c r="P106" s="76">
        <v>100</v>
      </c>
      <c r="Q106" s="76" t="s">
        <v>185</v>
      </c>
      <c r="R106" s="75">
        <v>100</v>
      </c>
      <c r="S106" s="76" t="s">
        <v>185</v>
      </c>
      <c r="T106" s="76">
        <v>100</v>
      </c>
      <c r="U106" s="76" t="s">
        <v>185</v>
      </c>
      <c r="V106" s="41">
        <v>100</v>
      </c>
      <c r="W106" s="24" t="s">
        <v>185</v>
      </c>
      <c r="X106" s="23">
        <v>100</v>
      </c>
      <c r="Y106" s="22">
        <f t="shared" si="18"/>
        <v>100</v>
      </c>
      <c r="Z106" s="24">
        <v>100</v>
      </c>
      <c r="AA106" s="24">
        <f t="shared" si="19"/>
        <v>100</v>
      </c>
      <c r="AB106" s="23">
        <v>100</v>
      </c>
      <c r="AC106" s="24" t="s">
        <v>185</v>
      </c>
      <c r="AD106" s="24">
        <v>96.8</v>
      </c>
      <c r="AE106" s="24">
        <f t="shared" si="20"/>
        <v>96.8</v>
      </c>
      <c r="AF106" s="24">
        <v>96.8</v>
      </c>
      <c r="AG106" s="24" t="s">
        <v>185</v>
      </c>
      <c r="AH106" s="24">
        <v>96.4</v>
      </c>
      <c r="AI106" s="24" t="s">
        <v>185</v>
      </c>
      <c r="AJ106" s="25">
        <v>96.4</v>
      </c>
      <c r="AK106" s="42" t="s">
        <v>185</v>
      </c>
      <c r="AL106" s="87">
        <v>96.2</v>
      </c>
      <c r="AM106" s="91" t="s">
        <v>185</v>
      </c>
      <c r="AN106" s="91">
        <v>96</v>
      </c>
      <c r="AO106" s="91" t="s">
        <v>185</v>
      </c>
      <c r="AP106" s="62">
        <v>95.8</v>
      </c>
      <c r="AQ106" s="62" t="s">
        <v>185</v>
      </c>
      <c r="AR106" s="91">
        <v>98.3</v>
      </c>
      <c r="AS106" s="62" t="s">
        <v>185</v>
      </c>
    </row>
    <row r="107" spans="1:45" s="9" customFormat="1" ht="16.5" x14ac:dyDescent="0.2">
      <c r="A107" s="36" t="s">
        <v>276</v>
      </c>
      <c r="B107" s="43" t="s">
        <v>90</v>
      </c>
      <c r="C107" s="27" t="s">
        <v>6</v>
      </c>
      <c r="D107" s="27"/>
      <c r="E107" s="27"/>
      <c r="F107" s="38">
        <v>95.1</v>
      </c>
      <c r="G107" s="38" t="s">
        <v>81</v>
      </c>
      <c r="H107" s="38">
        <v>95</v>
      </c>
      <c r="I107" s="38" t="s">
        <v>185</v>
      </c>
      <c r="J107" s="28">
        <v>95</v>
      </c>
      <c r="K107" s="28" t="s">
        <v>81</v>
      </c>
      <c r="L107" s="28">
        <v>95</v>
      </c>
      <c r="M107" s="28" t="s">
        <v>185</v>
      </c>
      <c r="N107" s="40">
        <v>95</v>
      </c>
      <c r="O107" s="76" t="s">
        <v>185</v>
      </c>
      <c r="P107" s="76">
        <v>95</v>
      </c>
      <c r="Q107" s="76" t="s">
        <v>185</v>
      </c>
      <c r="R107" s="75">
        <v>97</v>
      </c>
      <c r="S107" s="76" t="s">
        <v>185</v>
      </c>
      <c r="T107" s="76">
        <v>97</v>
      </c>
      <c r="U107" s="76" t="s">
        <v>185</v>
      </c>
      <c r="V107" s="41">
        <v>95</v>
      </c>
      <c r="W107" s="24" t="s">
        <v>185</v>
      </c>
      <c r="X107" s="22">
        <v>98</v>
      </c>
      <c r="Y107" s="22">
        <f t="shared" si="18"/>
        <v>101.03092783505154</v>
      </c>
      <c r="Z107" s="24">
        <v>95.59</v>
      </c>
      <c r="AA107" s="24">
        <f t="shared" si="19"/>
        <v>100.62105263157895</v>
      </c>
      <c r="AB107" s="22">
        <v>98</v>
      </c>
      <c r="AC107" s="24" t="s">
        <v>185</v>
      </c>
      <c r="AD107" s="24">
        <v>95.5</v>
      </c>
      <c r="AE107" s="24">
        <f t="shared" si="20"/>
        <v>99.905847892038906</v>
      </c>
      <c r="AF107" s="24">
        <v>95.5</v>
      </c>
      <c r="AG107" s="24" t="s">
        <v>185</v>
      </c>
      <c r="AH107" s="24">
        <v>96</v>
      </c>
      <c r="AI107" s="24" t="s">
        <v>185</v>
      </c>
      <c r="AJ107" s="25">
        <v>96</v>
      </c>
      <c r="AK107" s="42" t="s">
        <v>185</v>
      </c>
      <c r="AL107" s="87">
        <v>96</v>
      </c>
      <c r="AM107" s="91" t="s">
        <v>185</v>
      </c>
      <c r="AN107" s="91">
        <v>96</v>
      </c>
      <c r="AO107" s="91" t="s">
        <v>185</v>
      </c>
      <c r="AP107" s="62">
        <v>96</v>
      </c>
      <c r="AQ107" s="62" t="s">
        <v>185</v>
      </c>
      <c r="AR107" s="91">
        <v>94</v>
      </c>
      <c r="AS107" s="62" t="s">
        <v>185</v>
      </c>
    </row>
    <row r="108" spans="1:45" s="9" customFormat="1" ht="16.5" x14ac:dyDescent="0.2">
      <c r="A108" s="36" t="s">
        <v>277</v>
      </c>
      <c r="B108" s="43" t="s">
        <v>91</v>
      </c>
      <c r="C108" s="27" t="s">
        <v>6</v>
      </c>
      <c r="D108" s="27"/>
      <c r="E108" s="27"/>
      <c r="F108" s="38">
        <v>0</v>
      </c>
      <c r="G108" s="38" t="s">
        <v>81</v>
      </c>
      <c r="H108" s="38">
        <v>0</v>
      </c>
      <c r="I108" s="38" t="s">
        <v>185</v>
      </c>
      <c r="J108" s="28">
        <v>0</v>
      </c>
      <c r="K108" s="28" t="s">
        <v>81</v>
      </c>
      <c r="L108" s="28">
        <v>0</v>
      </c>
      <c r="M108" s="28" t="s">
        <v>185</v>
      </c>
      <c r="N108" s="40" t="s">
        <v>194</v>
      </c>
      <c r="O108" s="76" t="s">
        <v>185</v>
      </c>
      <c r="P108" s="76">
        <v>0</v>
      </c>
      <c r="Q108" s="76" t="s">
        <v>185</v>
      </c>
      <c r="R108" s="75" t="s">
        <v>194</v>
      </c>
      <c r="S108" s="76" t="s">
        <v>185</v>
      </c>
      <c r="T108" s="76" t="s">
        <v>194</v>
      </c>
      <c r="U108" s="76" t="s">
        <v>185</v>
      </c>
      <c r="V108" s="41">
        <v>0</v>
      </c>
      <c r="W108" s="24" t="s">
        <v>185</v>
      </c>
      <c r="X108" s="22">
        <v>0</v>
      </c>
      <c r="Y108" s="22" t="s">
        <v>185</v>
      </c>
      <c r="Z108" s="24">
        <v>1.63</v>
      </c>
      <c r="AA108" s="24" t="s">
        <v>185</v>
      </c>
      <c r="AB108" s="22">
        <v>1.63</v>
      </c>
      <c r="AC108" s="24" t="s">
        <v>185</v>
      </c>
      <c r="AD108" s="24">
        <v>1.9</v>
      </c>
      <c r="AE108" s="24" t="s">
        <v>185</v>
      </c>
      <c r="AF108" s="24">
        <v>1.9</v>
      </c>
      <c r="AG108" s="24" t="s">
        <v>185</v>
      </c>
      <c r="AH108" s="24">
        <v>1.9</v>
      </c>
      <c r="AI108" s="24" t="s">
        <v>185</v>
      </c>
      <c r="AJ108" s="25">
        <v>1.9</v>
      </c>
      <c r="AK108" s="42" t="s">
        <v>185</v>
      </c>
      <c r="AL108" s="87">
        <v>1.9</v>
      </c>
      <c r="AM108" s="91" t="s">
        <v>185</v>
      </c>
      <c r="AN108" s="91">
        <f>13.4/729.7*100</f>
        <v>1.8363711114156502</v>
      </c>
      <c r="AO108" s="91" t="s">
        <v>185</v>
      </c>
      <c r="AP108" s="62">
        <v>1.8</v>
      </c>
      <c r="AQ108" s="62" t="s">
        <v>185</v>
      </c>
      <c r="AR108" s="91">
        <v>1.7</v>
      </c>
      <c r="AS108" s="62" t="s">
        <v>185</v>
      </c>
    </row>
    <row r="109" spans="1:45" s="9" customFormat="1" ht="31.5" x14ac:dyDescent="0.2">
      <c r="A109" s="36" t="s">
        <v>278</v>
      </c>
      <c r="B109" s="43" t="s">
        <v>95</v>
      </c>
      <c r="C109" s="27" t="s">
        <v>6</v>
      </c>
      <c r="D109" s="27"/>
      <c r="E109" s="27"/>
      <c r="F109" s="38">
        <v>97.4</v>
      </c>
      <c r="G109" s="38" t="s">
        <v>81</v>
      </c>
      <c r="H109" s="38">
        <v>97.3</v>
      </c>
      <c r="I109" s="38" t="s">
        <v>185</v>
      </c>
      <c r="J109" s="28">
        <v>97.3</v>
      </c>
      <c r="K109" s="28" t="s">
        <v>81</v>
      </c>
      <c r="L109" s="28">
        <v>97.3</v>
      </c>
      <c r="M109" s="28" t="s">
        <v>185</v>
      </c>
      <c r="N109" s="40">
        <v>97.3</v>
      </c>
      <c r="O109" s="76" t="s">
        <v>185</v>
      </c>
      <c r="P109" s="76">
        <v>97.3</v>
      </c>
      <c r="Q109" s="76" t="s">
        <v>185</v>
      </c>
      <c r="R109" s="75">
        <v>97.5</v>
      </c>
      <c r="S109" s="76" t="s">
        <v>185</v>
      </c>
      <c r="T109" s="76">
        <v>97.5</v>
      </c>
      <c r="U109" s="76" t="s">
        <v>185</v>
      </c>
      <c r="V109" s="41">
        <v>97.3</v>
      </c>
      <c r="W109" s="24" t="s">
        <v>185</v>
      </c>
      <c r="X109" s="22">
        <v>98</v>
      </c>
      <c r="Y109" s="22">
        <f t="shared" si="18"/>
        <v>100.51282051282051</v>
      </c>
      <c r="Z109" s="24">
        <v>97.7</v>
      </c>
      <c r="AA109" s="24">
        <f t="shared" si="19"/>
        <v>100.41109969167523</v>
      </c>
      <c r="AB109" s="22">
        <v>98</v>
      </c>
      <c r="AC109" s="24" t="s">
        <v>185</v>
      </c>
      <c r="AD109" s="24">
        <v>95.8</v>
      </c>
      <c r="AE109" s="24">
        <f t="shared" si="20"/>
        <v>98.055271238485147</v>
      </c>
      <c r="AF109" s="24">
        <v>95.8</v>
      </c>
      <c r="AG109" s="24" t="s">
        <v>185</v>
      </c>
      <c r="AH109" s="24">
        <v>95.9</v>
      </c>
      <c r="AI109" s="24" t="s">
        <v>185</v>
      </c>
      <c r="AJ109" s="25">
        <v>95.9</v>
      </c>
      <c r="AK109" s="42" t="s">
        <v>185</v>
      </c>
      <c r="AL109" s="87">
        <v>95.7</v>
      </c>
      <c r="AM109" s="91" t="s">
        <v>185</v>
      </c>
      <c r="AN109" s="91">
        <f>711.9/729.7*100</f>
        <v>97.560641359462778</v>
      </c>
      <c r="AO109" s="91" t="s">
        <v>185</v>
      </c>
      <c r="AP109" s="62">
        <v>95.3</v>
      </c>
      <c r="AQ109" s="62" t="s">
        <v>185</v>
      </c>
      <c r="AR109" s="91">
        <v>95.3</v>
      </c>
      <c r="AS109" s="62" t="s">
        <v>185</v>
      </c>
    </row>
    <row r="110" spans="1:45" s="9" customFormat="1" ht="31.5" x14ac:dyDescent="0.2">
      <c r="A110" s="36" t="s">
        <v>279</v>
      </c>
      <c r="B110" s="43" t="s">
        <v>92</v>
      </c>
      <c r="C110" s="27" t="s">
        <v>6</v>
      </c>
      <c r="D110" s="27"/>
      <c r="E110" s="27"/>
      <c r="F110" s="38">
        <v>98.4</v>
      </c>
      <c r="G110" s="38" t="s">
        <v>81</v>
      </c>
      <c r="H110" s="38">
        <v>98.3</v>
      </c>
      <c r="I110" s="38" t="s">
        <v>185</v>
      </c>
      <c r="J110" s="28">
        <v>98.3</v>
      </c>
      <c r="K110" s="28" t="s">
        <v>81</v>
      </c>
      <c r="L110" s="28">
        <v>98.3</v>
      </c>
      <c r="M110" s="28" t="s">
        <v>185</v>
      </c>
      <c r="N110" s="40">
        <v>98.3</v>
      </c>
      <c r="O110" s="76" t="s">
        <v>185</v>
      </c>
      <c r="P110" s="76">
        <v>98.3</v>
      </c>
      <c r="Q110" s="76" t="s">
        <v>185</v>
      </c>
      <c r="R110" s="75">
        <v>98.3</v>
      </c>
      <c r="S110" s="76" t="s">
        <v>185</v>
      </c>
      <c r="T110" s="76">
        <v>98.5</v>
      </c>
      <c r="U110" s="76" t="s">
        <v>185</v>
      </c>
      <c r="V110" s="41">
        <v>98.4</v>
      </c>
      <c r="W110" s="24" t="s">
        <v>185</v>
      </c>
      <c r="X110" s="22">
        <v>98.7</v>
      </c>
      <c r="Y110" s="22">
        <f t="shared" si="18"/>
        <v>100.20304568527921</v>
      </c>
      <c r="Z110" s="24">
        <v>98.4</v>
      </c>
      <c r="AA110" s="24">
        <f t="shared" si="19"/>
        <v>100</v>
      </c>
      <c r="AB110" s="22">
        <v>98.5</v>
      </c>
      <c r="AC110" s="24" t="s">
        <v>185</v>
      </c>
      <c r="AD110" s="24">
        <v>98.1</v>
      </c>
      <c r="AE110" s="24">
        <f t="shared" si="20"/>
        <v>99.695121951219505</v>
      </c>
      <c r="AF110" s="24">
        <v>98.1</v>
      </c>
      <c r="AG110" s="24" t="s">
        <v>185</v>
      </c>
      <c r="AH110" s="24">
        <v>98.1</v>
      </c>
      <c r="AI110" s="24" t="s">
        <v>185</v>
      </c>
      <c r="AJ110" s="25">
        <v>98.1</v>
      </c>
      <c r="AK110" s="42" t="s">
        <v>185</v>
      </c>
      <c r="AL110" s="87">
        <v>98.1</v>
      </c>
      <c r="AM110" s="91" t="s">
        <v>185</v>
      </c>
      <c r="AN110" s="91">
        <f>716.7/729.7*100</f>
        <v>98.218445936686308</v>
      </c>
      <c r="AO110" s="91" t="s">
        <v>185</v>
      </c>
      <c r="AP110" s="62">
        <v>98.2</v>
      </c>
      <c r="AQ110" s="62" t="s">
        <v>185</v>
      </c>
      <c r="AR110" s="91">
        <v>97.7</v>
      </c>
      <c r="AS110" s="62" t="s">
        <v>185</v>
      </c>
    </row>
    <row r="111" spans="1:45" s="9" customFormat="1" ht="16.5" x14ac:dyDescent="0.2">
      <c r="A111" s="44" t="s">
        <v>138</v>
      </c>
      <c r="B111" s="105" t="s">
        <v>40</v>
      </c>
      <c r="C111" s="106"/>
      <c r="D111" s="27"/>
      <c r="E111" s="27"/>
      <c r="F111" s="45"/>
      <c r="G111" s="45"/>
      <c r="H111" s="45"/>
      <c r="I111" s="45"/>
      <c r="J111" s="28"/>
      <c r="K111" s="28"/>
      <c r="L111" s="28"/>
      <c r="M111" s="39"/>
      <c r="N111" s="40"/>
      <c r="O111" s="24"/>
      <c r="P111" s="24"/>
      <c r="Q111" s="24"/>
      <c r="R111" s="69"/>
      <c r="S111" s="24"/>
      <c r="T111" s="24"/>
      <c r="U111" s="24"/>
      <c r="V111" s="41"/>
      <c r="W111" s="24"/>
      <c r="X111" s="22"/>
      <c r="Y111" s="22"/>
      <c r="Z111" s="24"/>
      <c r="AA111" s="24"/>
      <c r="AB111" s="22"/>
      <c r="AC111" s="22"/>
      <c r="AD111" s="24"/>
      <c r="AE111" s="24"/>
      <c r="AF111" s="24"/>
      <c r="AG111" s="24"/>
      <c r="AH111" s="24"/>
      <c r="AI111" s="46"/>
      <c r="AJ111" s="42"/>
      <c r="AK111" s="42"/>
      <c r="AL111" s="84"/>
      <c r="AM111" s="84"/>
      <c r="AN111" s="90"/>
      <c r="AO111" s="90"/>
      <c r="AP111" s="62"/>
      <c r="AQ111" s="94"/>
      <c r="AR111" s="91"/>
      <c r="AS111" s="94"/>
    </row>
    <row r="112" spans="1:45" s="9" customFormat="1" ht="44.45" customHeight="1" x14ac:dyDescent="0.2">
      <c r="A112" s="36" t="s">
        <v>139</v>
      </c>
      <c r="B112" s="43" t="s">
        <v>221</v>
      </c>
      <c r="C112" s="27" t="s">
        <v>41</v>
      </c>
      <c r="D112" s="27"/>
      <c r="E112" s="27"/>
      <c r="F112" s="38">
        <v>34259.1</v>
      </c>
      <c r="G112" s="38">
        <f>F112/31433.5*100</f>
        <v>108.98913579461403</v>
      </c>
      <c r="H112" s="38">
        <v>38333</v>
      </c>
      <c r="I112" s="38">
        <f>H112/35076.7*100</f>
        <v>109.28337044248748</v>
      </c>
      <c r="J112" s="28">
        <v>38122.300000000003</v>
      </c>
      <c r="K112" s="28">
        <f>J112/F112*100</f>
        <v>111.27641998768212</v>
      </c>
      <c r="L112" s="39">
        <v>41742.5</v>
      </c>
      <c r="M112" s="39">
        <f>L112/H112*100</f>
        <v>108.89442516891452</v>
      </c>
      <c r="N112" s="40">
        <v>40965.199999999997</v>
      </c>
      <c r="O112" s="24">
        <f>N112/J112*100</f>
        <v>107.45731500984985</v>
      </c>
      <c r="P112" s="24">
        <v>43386.3</v>
      </c>
      <c r="Q112" s="24">
        <f>P112/L112*100</f>
        <v>103.93795292567528</v>
      </c>
      <c r="R112" s="69">
        <v>46966.5</v>
      </c>
      <c r="S112" s="24">
        <f t="shared" si="16"/>
        <v>114.64975149639207</v>
      </c>
      <c r="T112" s="24">
        <v>46093.599999999999</v>
      </c>
      <c r="U112" s="24">
        <f t="shared" si="17"/>
        <v>106.23998819903977</v>
      </c>
      <c r="V112" s="41">
        <v>47432.5</v>
      </c>
      <c r="W112" s="24">
        <f>V112/R112*100</f>
        <v>100.9921965656372</v>
      </c>
      <c r="X112" s="22">
        <v>47115.4</v>
      </c>
      <c r="Y112" s="22">
        <f t="shared" si="18"/>
        <v>102.21679365465054</v>
      </c>
      <c r="Z112" s="24">
        <v>46681.1</v>
      </c>
      <c r="AA112" s="24">
        <f t="shared" si="19"/>
        <v>98.415854108469929</v>
      </c>
      <c r="AB112" s="22">
        <v>52116.6</v>
      </c>
      <c r="AC112" s="22">
        <f t="shared" ref="AC112:AC120" si="30">AB112/X112*100</f>
        <v>110.61478837068135</v>
      </c>
      <c r="AD112" s="24">
        <v>56011.8</v>
      </c>
      <c r="AE112" s="24">
        <f t="shared" si="20"/>
        <v>119.98817508584845</v>
      </c>
      <c r="AF112" s="24">
        <v>59985.9</v>
      </c>
      <c r="AG112" s="24">
        <f>AF112/AB112*100</f>
        <v>115.09941170375659</v>
      </c>
      <c r="AH112" s="24">
        <v>69131</v>
      </c>
      <c r="AI112" s="24">
        <f>AH112/AD112*100</f>
        <v>123.42220746342734</v>
      </c>
      <c r="AJ112" s="42">
        <v>64064</v>
      </c>
      <c r="AK112" s="42">
        <f>AJ112/AH112*100</f>
        <v>92.670437285732888</v>
      </c>
      <c r="AL112" s="87">
        <v>70381.440000000002</v>
      </c>
      <c r="AM112" s="87">
        <f t="shared" si="29"/>
        <v>109.86113886113887</v>
      </c>
      <c r="AN112" s="100">
        <v>71278.7</v>
      </c>
      <c r="AO112" s="91">
        <f>AN112/AL112*100</f>
        <v>101.27485314310137</v>
      </c>
      <c r="AP112" s="55">
        <v>76026.3</v>
      </c>
      <c r="AQ112" s="93">
        <f>AP112/AN112*100</f>
        <v>106.66061530302882</v>
      </c>
      <c r="AR112" s="100">
        <v>84845.35</v>
      </c>
      <c r="AS112" s="93">
        <f>AR112/AP112*100</f>
        <v>111.59999894773256</v>
      </c>
    </row>
    <row r="113" spans="1:45" s="9" customFormat="1" ht="22.5" customHeight="1" x14ac:dyDescent="0.2">
      <c r="A113" s="36" t="s">
        <v>140</v>
      </c>
      <c r="B113" s="43" t="s">
        <v>215</v>
      </c>
      <c r="C113" s="27" t="s">
        <v>41</v>
      </c>
      <c r="D113" s="27"/>
      <c r="E113" s="27"/>
      <c r="F113" s="38">
        <v>28600</v>
      </c>
      <c r="G113" s="38">
        <v>110</v>
      </c>
      <c r="H113" s="38">
        <v>30000</v>
      </c>
      <c r="I113" s="38">
        <f>H113/28600*100</f>
        <v>104.89510489510489</v>
      </c>
      <c r="J113" s="28">
        <v>30500</v>
      </c>
      <c r="K113" s="28">
        <f>J113/F113*100</f>
        <v>106.64335664335664</v>
      </c>
      <c r="L113" s="39">
        <v>30886.85</v>
      </c>
      <c r="M113" s="39">
        <f>L113/H113*100</f>
        <v>102.95616666666668</v>
      </c>
      <c r="N113" s="40">
        <v>32730</v>
      </c>
      <c r="O113" s="24">
        <f>N113/L113*100</f>
        <v>105.96742626716549</v>
      </c>
      <c r="P113" s="24">
        <v>33789.25</v>
      </c>
      <c r="Q113" s="24">
        <f>P113/N113*100</f>
        <v>103.23632752826153</v>
      </c>
      <c r="R113" s="77">
        <v>34000</v>
      </c>
      <c r="S113" s="24">
        <f t="shared" si="16"/>
        <v>103.88023220287199</v>
      </c>
      <c r="T113" s="24">
        <v>36267.760000000002</v>
      </c>
      <c r="U113" s="24">
        <f t="shared" si="17"/>
        <v>107.33520276419274</v>
      </c>
      <c r="V113" s="41">
        <v>37926.22</v>
      </c>
      <c r="W113" s="24">
        <f t="shared" ref="W113:W120" si="31">V113/R113*100</f>
        <v>111.54770588235294</v>
      </c>
      <c r="X113" s="22">
        <v>37926.22</v>
      </c>
      <c r="Y113" s="22">
        <f t="shared" si="18"/>
        <v>104.5728217016987</v>
      </c>
      <c r="Z113" s="24">
        <v>39999.160000000003</v>
      </c>
      <c r="AA113" s="24">
        <f>Z113/V113*100</f>
        <v>105.46571738496482</v>
      </c>
      <c r="AB113" s="22">
        <v>36699.129999999997</v>
      </c>
      <c r="AC113" s="22">
        <f t="shared" si="30"/>
        <v>96.76453387656349</v>
      </c>
      <c r="AD113" s="24">
        <v>38473.839999999997</v>
      </c>
      <c r="AE113" s="24">
        <f t="shared" si="20"/>
        <v>96.186619919018284</v>
      </c>
      <c r="AF113" s="24">
        <v>38473.839999999997</v>
      </c>
      <c r="AG113" s="24">
        <f>AF113/AB113*100</f>
        <v>104.83583670784566</v>
      </c>
      <c r="AH113" s="24">
        <v>40205.050000000003</v>
      </c>
      <c r="AI113" s="24">
        <f>AH113/AD113*100</f>
        <v>104.49970681377269</v>
      </c>
      <c r="AJ113" s="81">
        <v>40205.050000000003</v>
      </c>
      <c r="AK113" s="42">
        <f>AJ113/AH113*100</f>
        <v>100</v>
      </c>
      <c r="AL113" s="87">
        <v>39250.129999999997</v>
      </c>
      <c r="AM113" s="87">
        <f t="shared" si="29"/>
        <v>97.624875482060077</v>
      </c>
      <c r="AN113" s="100">
        <v>37836.51</v>
      </c>
      <c r="AO113" s="91">
        <f>AN113/AL113*100</f>
        <v>96.398432310924846</v>
      </c>
      <c r="AP113" s="55">
        <v>40159.42</v>
      </c>
      <c r="AQ113" s="93">
        <f>AP113/AN113*100</f>
        <v>106.139334732511</v>
      </c>
      <c r="AR113" s="100">
        <v>51257.29</v>
      </c>
      <c r="AS113" s="93">
        <f>AR113/AP113*100</f>
        <v>127.63453755059213</v>
      </c>
    </row>
    <row r="114" spans="1:45" s="9" customFormat="1" ht="19.5" hidden="1" customHeight="1" x14ac:dyDescent="0.2">
      <c r="A114" s="36" t="s">
        <v>152</v>
      </c>
      <c r="B114" s="43" t="s">
        <v>233</v>
      </c>
      <c r="C114" s="27" t="s">
        <v>41</v>
      </c>
      <c r="D114" s="27"/>
      <c r="E114" s="27"/>
      <c r="F114" s="38">
        <v>45963.4</v>
      </c>
      <c r="G114" s="38">
        <f>F114/43719.83*100</f>
        <v>105.13169881950593</v>
      </c>
      <c r="H114" s="38">
        <v>110436.7</v>
      </c>
      <c r="I114" s="38">
        <f>H114/103021.41*100</f>
        <v>107.19781451253677</v>
      </c>
      <c r="J114" s="28">
        <f>(J52+J55+15)/J6*1000</f>
        <v>25060.827250608269</v>
      </c>
      <c r="K114" s="28">
        <f>J114/F114*100</f>
        <v>54.523440934761716</v>
      </c>
      <c r="L114" s="39">
        <f>(L52+L55+507.3)/L6*1000</f>
        <v>151987.79892630552</v>
      </c>
      <c r="M114" s="39">
        <f>L114/H114*100</f>
        <v>137.62435759698138</v>
      </c>
      <c r="N114" s="40">
        <f>(N52+N55+109.2)/N6*1000</f>
        <v>63833.740831295843</v>
      </c>
      <c r="O114" s="24">
        <f>N114/L114*100</f>
        <v>41.999253415234321</v>
      </c>
      <c r="P114" s="24">
        <v>158400.12</v>
      </c>
      <c r="Q114" s="24">
        <f>P114/L114*100</f>
        <v>104.21897094305814</v>
      </c>
      <c r="R114" s="75">
        <f>(R52+R55+300)/R6*1000</f>
        <v>39502.56035113387</v>
      </c>
      <c r="S114" s="24">
        <f>R114/N114*100</f>
        <v>61.883511504572361</v>
      </c>
      <c r="T114" s="76">
        <f>(T52+T55+617.27)/T6*1000</f>
        <v>173895.12195121951</v>
      </c>
      <c r="U114" s="24">
        <f t="shared" si="17"/>
        <v>109.78219079077687</v>
      </c>
      <c r="V114" s="41">
        <f>(V52+V55+25.7)/V6*1000</f>
        <v>68885.909312530464</v>
      </c>
      <c r="W114" s="24">
        <f t="shared" si="31"/>
        <v>174.3834037596836</v>
      </c>
      <c r="X114" s="23">
        <f>(X52+X55+609.21)/X6*1000</f>
        <v>178790.97810432786</v>
      </c>
      <c r="Y114" s="22">
        <f t="shared" si="18"/>
        <v>102.81540741233772</v>
      </c>
      <c r="Z114" s="28">
        <f>(Z52+Z55+22.3)/Z6*1000</f>
        <v>84793.650793650799</v>
      </c>
      <c r="AA114" s="24">
        <f t="shared" si="19"/>
        <v>123.09288160652427</v>
      </c>
      <c r="AB114" s="23">
        <f>(AB52+AB55+784.94)/AB6*1000</f>
        <v>191192.0497380918</v>
      </c>
      <c r="AC114" s="22">
        <f t="shared" si="30"/>
        <v>106.93607237079247</v>
      </c>
      <c r="AD114" s="23">
        <f>(AD52+AD55+400)/AD6*1000</f>
        <v>99681.60666176831</v>
      </c>
      <c r="AE114" s="24">
        <f t="shared" si="20"/>
        <v>117.55786633641713</v>
      </c>
      <c r="AF114" s="24">
        <f>(AF52+AF55+784.94)/AF6*1000</f>
        <v>203865.59802712701</v>
      </c>
      <c r="AG114" s="24">
        <f>AF114/AB114*100</f>
        <v>106.6287004644787</v>
      </c>
      <c r="AH114" s="24">
        <f>(AH52+AH55+784.94)/AH6*1000</f>
        <v>118694.16149068324</v>
      </c>
      <c r="AI114" s="24">
        <f>AH114/AD114*100</f>
        <v>119.07328289102203</v>
      </c>
      <c r="AJ114" s="82">
        <f>(AJ52+AJ55+227)/AJ6*1000</f>
        <v>151674.07407407407</v>
      </c>
      <c r="AK114" s="42">
        <f>AJ114/AH114*100</f>
        <v>127.7856232936778</v>
      </c>
      <c r="AL114" s="87">
        <f>(AL52+AL55+227)/AL6*1000</f>
        <v>74400.50377833753</v>
      </c>
      <c r="AM114" s="87">
        <f t="shared" si="29"/>
        <v>49.052881471359477</v>
      </c>
      <c r="AN114" s="91">
        <f>((AN52+AN55+230)/AN6*1000)/6</f>
        <v>14717.194092827005</v>
      </c>
      <c r="AO114" s="91">
        <f>AN114/AL114*100</f>
        <v>19.781040914284866</v>
      </c>
      <c r="AP114" s="62">
        <f>((AP52+AP55+1569.9)/AP6*1000)/6</f>
        <v>22219.506517690872</v>
      </c>
      <c r="AQ114" s="94"/>
      <c r="AR114" s="91">
        <f>((AR52+AR55+1569.9)/AR6*1000)/6</f>
        <v>23140.599915504852</v>
      </c>
      <c r="AS114" s="94"/>
    </row>
    <row r="115" spans="1:45" s="9" customFormat="1" ht="27.6" customHeight="1" x14ac:dyDescent="0.2">
      <c r="A115" s="36" t="s">
        <v>141</v>
      </c>
      <c r="B115" s="43" t="s">
        <v>235</v>
      </c>
      <c r="C115" s="27" t="s">
        <v>6</v>
      </c>
      <c r="D115" s="27"/>
      <c r="E115" s="27" t="s">
        <v>81</v>
      </c>
      <c r="F115" s="38">
        <v>92.27</v>
      </c>
      <c r="G115" s="38" t="s">
        <v>81</v>
      </c>
      <c r="H115" s="38">
        <v>98.21</v>
      </c>
      <c r="I115" s="38">
        <f>H115/91.77*100</f>
        <v>107.01754385964912</v>
      </c>
      <c r="J115" s="28">
        <f>J113/F113*100/103.06*100</f>
        <v>103.47696161785041</v>
      </c>
      <c r="K115" s="28" t="s">
        <v>81</v>
      </c>
      <c r="L115" s="39">
        <f>L113/H113*100/103.32*100</f>
        <v>99.647857788101703</v>
      </c>
      <c r="M115" s="39">
        <f>L115/H115*100</f>
        <v>101.46406454342909</v>
      </c>
      <c r="N115" s="40">
        <f>N113/J113*100/106.27*100</f>
        <v>100.98002767463636</v>
      </c>
      <c r="O115" s="24">
        <f>N115/L115*100</f>
        <v>101.33687759687466</v>
      </c>
      <c r="P115" s="24">
        <v>100</v>
      </c>
      <c r="Q115" s="24">
        <f>P115/N115*100</f>
        <v>99.029483654139938</v>
      </c>
      <c r="R115" s="69">
        <f>R113/N113/105.72*10000</f>
        <v>98.259773177139607</v>
      </c>
      <c r="S115" s="24">
        <f t="shared" si="16"/>
        <v>97.306146017050438</v>
      </c>
      <c r="T115" s="24">
        <v>100.48</v>
      </c>
      <c r="U115" s="24">
        <f t="shared" si="17"/>
        <v>100.48000000000002</v>
      </c>
      <c r="V115" s="41">
        <f>V113/R113*100/114.03*100</f>
        <v>97.823121882270399</v>
      </c>
      <c r="W115" s="24">
        <f t="shared" si="31"/>
        <v>99.55561540521569</v>
      </c>
      <c r="X115" s="22">
        <v>97.01</v>
      </c>
      <c r="Y115" s="22">
        <f t="shared" si="18"/>
        <v>96.546576433121018</v>
      </c>
      <c r="Z115" s="24">
        <f>Z113/V113/109.49*10000</f>
        <v>96.324520399091085</v>
      </c>
      <c r="AA115" s="24">
        <f t="shared" si="19"/>
        <v>98.468049828768628</v>
      </c>
      <c r="AB115" s="22">
        <v>111.15</v>
      </c>
      <c r="AC115" s="24" t="s">
        <v>185</v>
      </c>
      <c r="AD115" s="24">
        <v>100.8</v>
      </c>
      <c r="AE115" s="24" t="s">
        <v>185</v>
      </c>
      <c r="AF115" s="24">
        <v>107</v>
      </c>
      <c r="AG115" s="24" t="s">
        <v>185</v>
      </c>
      <c r="AH115" s="24">
        <v>96.48</v>
      </c>
      <c r="AI115" s="24" t="s">
        <v>185</v>
      </c>
      <c r="AJ115" s="42">
        <f>AJ113/AH113/104.3*100</f>
        <v>0.95877277085330781</v>
      </c>
      <c r="AK115" s="42" t="s">
        <v>185</v>
      </c>
      <c r="AL115" s="87">
        <f>AL113/AJ113/104.3*100</f>
        <v>0.93600072370143894</v>
      </c>
      <c r="AM115" s="91" t="s">
        <v>185</v>
      </c>
      <c r="AN115" s="91">
        <f>AN113/AL113/103.4*100</f>
        <v>0.93228657940933113</v>
      </c>
      <c r="AO115" s="91" t="s">
        <v>185</v>
      </c>
      <c r="AP115" s="62">
        <f>AP113/AN113/103.4*100</f>
        <v>1.0264925989604545</v>
      </c>
      <c r="AQ115" s="62" t="s">
        <v>185</v>
      </c>
      <c r="AR115" s="91">
        <f>AR113/AP113/103.4*100</f>
        <v>1.2343765720560167</v>
      </c>
      <c r="AS115" s="62" t="s">
        <v>185</v>
      </c>
    </row>
    <row r="116" spans="1:45" s="9" customFormat="1" ht="36" hidden="1" customHeight="1" x14ac:dyDescent="0.2">
      <c r="A116" s="36" t="s">
        <v>153</v>
      </c>
      <c r="B116" s="43" t="s">
        <v>232</v>
      </c>
      <c r="C116" s="27" t="s">
        <v>41</v>
      </c>
      <c r="D116" s="27"/>
      <c r="E116" s="27"/>
      <c r="F116" s="38">
        <v>9420</v>
      </c>
      <c r="G116" s="38">
        <v>119.63</v>
      </c>
      <c r="H116" s="38">
        <v>12760</v>
      </c>
      <c r="I116" s="38">
        <f>H116/10860*100</f>
        <v>117.49539594843463</v>
      </c>
      <c r="J116" s="28">
        <v>13250.6</v>
      </c>
      <c r="K116" s="28">
        <f>J116/F116*100</f>
        <v>140.66454352441613</v>
      </c>
      <c r="L116" s="78">
        <v>13818.9</v>
      </c>
      <c r="M116" s="39">
        <f>L116/H116*100</f>
        <v>108.29858934169279</v>
      </c>
      <c r="N116" s="40">
        <v>14988.9</v>
      </c>
      <c r="O116" s="24">
        <f>N116/J116*100</f>
        <v>113.11865123088765</v>
      </c>
      <c r="P116" s="24">
        <v>15220</v>
      </c>
      <c r="Q116" s="24">
        <f>P116/N116*100</f>
        <v>101.54180760429385</v>
      </c>
      <c r="R116" s="69">
        <v>16523.8</v>
      </c>
      <c r="S116" s="24">
        <f t="shared" si="16"/>
        <v>110.24024444755787</v>
      </c>
      <c r="T116" s="24">
        <v>16633</v>
      </c>
      <c r="U116" s="24">
        <f t="shared" si="17"/>
        <v>109.28383705650459</v>
      </c>
      <c r="V116" s="41">
        <v>18170</v>
      </c>
      <c r="W116" s="24">
        <f t="shared" si="31"/>
        <v>109.96259940207457</v>
      </c>
      <c r="X116" s="22">
        <v>18343.3</v>
      </c>
      <c r="Y116" s="22">
        <f t="shared" si="18"/>
        <v>110.28257079300185</v>
      </c>
      <c r="Z116" s="24">
        <v>18835</v>
      </c>
      <c r="AA116" s="24">
        <f t="shared" si="19"/>
        <v>103.65987892129884</v>
      </c>
      <c r="AB116" s="22">
        <v>18346</v>
      </c>
      <c r="AC116" s="22">
        <f t="shared" si="30"/>
        <v>100.01471927079642</v>
      </c>
      <c r="AD116" s="24">
        <v>18830</v>
      </c>
      <c r="AE116" s="24">
        <f t="shared" si="20"/>
        <v>99.973453676665784</v>
      </c>
      <c r="AF116" s="24">
        <v>18219.3</v>
      </c>
      <c r="AG116" s="24">
        <f>AF116/AB116*100</f>
        <v>99.309386242232634</v>
      </c>
      <c r="AH116" s="24">
        <v>19334.5</v>
      </c>
      <c r="AI116" s="24">
        <f>AH116/AD116*100</f>
        <v>102.67923526287839</v>
      </c>
      <c r="AJ116" s="42">
        <v>19619</v>
      </c>
      <c r="AK116" s="42">
        <f>AJ116/AH116*100</f>
        <v>101.47146292896119</v>
      </c>
      <c r="AL116" s="87">
        <v>20451</v>
      </c>
      <c r="AM116" s="87">
        <f t="shared" si="29"/>
        <v>104.24078699220144</v>
      </c>
      <c r="AN116" s="91">
        <v>21470</v>
      </c>
      <c r="AO116" s="91">
        <f>AN116/AL116*100</f>
        <v>104.98264143562662</v>
      </c>
      <c r="AP116" s="62">
        <v>21905.1</v>
      </c>
      <c r="AQ116" s="93">
        <f>AP116/AN116*100</f>
        <v>102.02654867256638</v>
      </c>
      <c r="AR116" s="96">
        <v>21905.1</v>
      </c>
      <c r="AS116" s="93">
        <f>AR116/AP116*100</f>
        <v>100</v>
      </c>
    </row>
    <row r="117" spans="1:45" s="9" customFormat="1" ht="40.5" hidden="1" customHeight="1" x14ac:dyDescent="0.2">
      <c r="A117" s="36" t="s">
        <v>154</v>
      </c>
      <c r="B117" s="43" t="s">
        <v>42</v>
      </c>
      <c r="C117" s="27" t="s">
        <v>6</v>
      </c>
      <c r="D117" s="27"/>
      <c r="E117" s="27" t="s">
        <v>81</v>
      </c>
      <c r="F117" s="38">
        <v>123.46</v>
      </c>
      <c r="G117" s="38" t="s">
        <v>81</v>
      </c>
      <c r="H117" s="38">
        <v>171.11</v>
      </c>
      <c r="I117" s="38" t="s">
        <v>185</v>
      </c>
      <c r="J117" s="28">
        <v>176.93</v>
      </c>
      <c r="K117" s="28" t="s">
        <v>81</v>
      </c>
      <c r="L117" s="39">
        <v>177.03</v>
      </c>
      <c r="M117" s="39" t="s">
        <v>185</v>
      </c>
      <c r="N117" s="40">
        <v>175.1</v>
      </c>
      <c r="O117" s="24" t="s">
        <v>185</v>
      </c>
      <c r="P117" s="24">
        <v>172</v>
      </c>
      <c r="Q117" s="24" t="s">
        <v>185</v>
      </c>
      <c r="R117" s="69">
        <f>R116/9340*100</f>
        <v>176.91434689507494</v>
      </c>
      <c r="S117" s="24">
        <f t="shared" si="16"/>
        <v>101.03617755286976</v>
      </c>
      <c r="T117" s="24">
        <v>180</v>
      </c>
      <c r="U117" s="24">
        <f t="shared" si="17"/>
        <v>104.65116279069768</v>
      </c>
      <c r="V117" s="41">
        <f>V116/10732*100</f>
        <v>169.30674617964965</v>
      </c>
      <c r="W117" s="24">
        <f t="shared" si="31"/>
        <v>95.699839583989615</v>
      </c>
      <c r="X117" s="22">
        <v>160</v>
      </c>
      <c r="Y117" s="22">
        <f>X117/T117*100</f>
        <v>88.888888888888886</v>
      </c>
      <c r="Z117" s="24">
        <v>160</v>
      </c>
      <c r="AA117" s="24">
        <f t="shared" si="19"/>
        <v>94.503026967528896</v>
      </c>
      <c r="AB117" s="22">
        <v>1.6</v>
      </c>
      <c r="AC117" s="24" t="s">
        <v>185</v>
      </c>
      <c r="AD117" s="24">
        <v>1.6</v>
      </c>
      <c r="AE117" s="24" t="s">
        <v>185</v>
      </c>
      <c r="AF117" s="24">
        <v>1.7</v>
      </c>
      <c r="AG117" s="24" t="s">
        <v>185</v>
      </c>
      <c r="AH117" s="24">
        <v>1.7</v>
      </c>
      <c r="AI117" s="24" t="s">
        <v>185</v>
      </c>
      <c r="AJ117" s="42">
        <f>AJ116/12170</f>
        <v>1.6120788824979457</v>
      </c>
      <c r="AK117" s="42" t="s">
        <v>185</v>
      </c>
      <c r="AL117" s="87">
        <f>AL116/12170</f>
        <v>1.6804437140509449</v>
      </c>
      <c r="AM117" s="87">
        <f t="shared" si="29"/>
        <v>104.24078699220145</v>
      </c>
      <c r="AN117" s="91">
        <f>AN116/12500</f>
        <v>1.7176</v>
      </c>
      <c r="AO117" s="91" t="s">
        <v>185</v>
      </c>
      <c r="AP117" s="62">
        <f>AP116/13236</f>
        <v>1.6549637352674522</v>
      </c>
      <c r="AQ117" s="62" t="s">
        <v>185</v>
      </c>
      <c r="AR117" s="96">
        <f>AR116/13236</f>
        <v>1.6549637352674522</v>
      </c>
      <c r="AS117" s="62" t="s">
        <v>185</v>
      </c>
    </row>
    <row r="118" spans="1:45" s="9" customFormat="1" ht="24.75" customHeight="1" x14ac:dyDescent="0.2">
      <c r="A118" s="36" t="s">
        <v>280</v>
      </c>
      <c r="B118" s="43" t="s">
        <v>69</v>
      </c>
      <c r="C118" s="27" t="s">
        <v>43</v>
      </c>
      <c r="D118" s="27"/>
      <c r="E118" s="27"/>
      <c r="F118" s="38">
        <f>F52/F6</f>
        <v>38.351807228915661</v>
      </c>
      <c r="G118" s="38">
        <v>107.16</v>
      </c>
      <c r="H118" s="38">
        <v>70.709999999999994</v>
      </c>
      <c r="I118" s="38">
        <f>H118/66.96*100</f>
        <v>105.60035842293907</v>
      </c>
      <c r="J118" s="28">
        <f>J52/J6</f>
        <v>17.031630170316301</v>
      </c>
      <c r="K118" s="28">
        <f>J118/F118*100</f>
        <v>44.40893767706249</v>
      </c>
      <c r="L118" s="39">
        <f>L52/L6</f>
        <v>108.67837969741339</v>
      </c>
      <c r="M118" s="39">
        <f>L118/H118*100</f>
        <v>153.69591245568293</v>
      </c>
      <c r="N118" s="40">
        <f>N52/N6</f>
        <v>44.342298288508559</v>
      </c>
      <c r="O118" s="24">
        <f>N118/J118*100</f>
        <v>260.35263709395741</v>
      </c>
      <c r="P118" s="24">
        <f>P52/P6</f>
        <v>120.69885113664142</v>
      </c>
      <c r="Q118" s="24">
        <f>P118/N118*100</f>
        <v>272.19800460347562</v>
      </c>
      <c r="R118" s="75">
        <f>R52/R6</f>
        <v>13.899049012435992</v>
      </c>
      <c r="S118" s="24">
        <f t="shared" si="16"/>
        <v>31.344899901225855</v>
      </c>
      <c r="T118" s="76">
        <f>T52/T6</f>
        <v>123.1980487804878</v>
      </c>
      <c r="U118" s="24">
        <f t="shared" si="17"/>
        <v>102.07060599194691</v>
      </c>
      <c r="V118" s="79">
        <f>V52/V6</f>
        <v>48.756704046806433</v>
      </c>
      <c r="W118" s="24">
        <f t="shared" si="31"/>
        <v>350.79165490518102</v>
      </c>
      <c r="X118" s="23">
        <f>X52/X6</f>
        <v>124.88100178192204</v>
      </c>
      <c r="Y118" s="22">
        <f t="shared" si="18"/>
        <v>101.36605491571777</v>
      </c>
      <c r="Z118" s="76">
        <f>Z52/Z6</f>
        <v>65.934065934065927</v>
      </c>
      <c r="AA118" s="24">
        <f t="shared" si="19"/>
        <v>135.23076923076923</v>
      </c>
      <c r="AB118" s="23">
        <f>AB52/AB6</f>
        <v>132.40049933911001</v>
      </c>
      <c r="AC118" s="22">
        <f>AB118/X118*100</f>
        <v>106.02133026632758</v>
      </c>
      <c r="AD118" s="23">
        <f>AD52/AD6</f>
        <v>68.577026696056819</v>
      </c>
      <c r="AE118" s="24">
        <f t="shared" si="20"/>
        <v>104.00849048901952</v>
      </c>
      <c r="AF118" s="24">
        <f>AF52/AF6</f>
        <v>141.50061652281136</v>
      </c>
      <c r="AG118" s="24">
        <f>AF118/AB118*100</f>
        <v>106.87317436801634</v>
      </c>
      <c r="AH118" s="24">
        <f>AH52/AH6</f>
        <v>76.056149068322981</v>
      </c>
      <c r="AI118" s="24">
        <f>AH118/AD118*100</f>
        <v>110.90616308784385</v>
      </c>
      <c r="AJ118" s="42">
        <v>111.74</v>
      </c>
      <c r="AK118" s="42">
        <f>AJ118/AF118*100</f>
        <v>78.967853812839294</v>
      </c>
      <c r="AL118" s="87">
        <f>AL52/AL6</f>
        <v>60.687657430730482</v>
      </c>
      <c r="AM118" s="87">
        <f t="shared" si="29"/>
        <v>54.311488661831476</v>
      </c>
      <c r="AN118" s="91">
        <f>AN52/AN6</f>
        <v>74.541772151898741</v>
      </c>
      <c r="AO118" s="91">
        <f>AN118/AL118*100</f>
        <v>122.82855412071471</v>
      </c>
      <c r="AP118" s="62">
        <f>AP52/AP6</f>
        <v>82.81868969019807</v>
      </c>
      <c r="AQ118" s="93">
        <f>AP118/AN118*100</f>
        <v>111.1037305652365</v>
      </c>
      <c r="AR118" s="91">
        <f>AR52/AR6</f>
        <v>87.479847908745242</v>
      </c>
      <c r="AS118" s="93">
        <f>AR118/AP118*100</f>
        <v>105.6281477477889</v>
      </c>
    </row>
    <row r="119" spans="1:45" s="9" customFormat="1" ht="23.25" customHeight="1" x14ac:dyDescent="0.2">
      <c r="A119" s="36" t="s">
        <v>281</v>
      </c>
      <c r="B119" s="43" t="s">
        <v>70</v>
      </c>
      <c r="C119" s="27" t="s">
        <v>43</v>
      </c>
      <c r="D119" s="27"/>
      <c r="E119" s="27"/>
      <c r="F119" s="38">
        <f>F55/F6</f>
        <v>7.2289156626506026</v>
      </c>
      <c r="G119" s="38">
        <v>117.69</v>
      </c>
      <c r="H119" s="38">
        <v>28.47</v>
      </c>
      <c r="I119" s="38">
        <f>H119/26.39*100</f>
        <v>107.88177339901478</v>
      </c>
      <c r="J119" s="28">
        <f>J55/J6</f>
        <v>7.6642335766423351</v>
      </c>
      <c r="K119" s="28">
        <f>J119/F119*100</f>
        <v>106.02189781021896</v>
      </c>
      <c r="L119" s="39">
        <f>L55/L6</f>
        <v>30.930209858467546</v>
      </c>
      <c r="M119" s="39">
        <f>L119/H119*100</f>
        <v>108.6414115155165</v>
      </c>
      <c r="N119" s="40">
        <f>N55/N6</f>
        <v>16.821515892420539</v>
      </c>
      <c r="O119" s="24">
        <f>N119/J119*100</f>
        <v>219.48073116777275</v>
      </c>
      <c r="P119" s="24">
        <f>P55/P6</f>
        <v>34.864825226106085</v>
      </c>
      <c r="Q119" s="24">
        <f>P119/N119*100</f>
        <v>207.26327787031087</v>
      </c>
      <c r="R119" s="75">
        <f>R55/R6</f>
        <v>18.288222384784198</v>
      </c>
      <c r="S119" s="24">
        <f t="shared" si="16"/>
        <v>108.71922900256885</v>
      </c>
      <c r="T119" s="76">
        <f>T55/T6</f>
        <v>35.64170731707317</v>
      </c>
      <c r="U119" s="24">
        <f t="shared" si="17"/>
        <v>102.22826899583988</v>
      </c>
      <c r="V119" s="79">
        <f>V55/V6</f>
        <v>19.502681618722573</v>
      </c>
      <c r="W119" s="24">
        <f t="shared" si="31"/>
        <v>106.64066309117504</v>
      </c>
      <c r="X119" s="23">
        <f>X55/X6</f>
        <v>39.039226694656676</v>
      </c>
      <c r="Y119" s="22">
        <f t="shared" si="18"/>
        <v>109.53242600686532</v>
      </c>
      <c r="Z119" s="76">
        <f>Z55/Z6</f>
        <v>18.315018315018314</v>
      </c>
      <c r="AA119" s="24">
        <f t="shared" si="19"/>
        <v>93.910256410256409</v>
      </c>
      <c r="AB119" s="23">
        <f>AB55/AB6</f>
        <v>39.578254271307586</v>
      </c>
      <c r="AC119" s="22">
        <f t="shared" si="30"/>
        <v>101.3807332324149</v>
      </c>
      <c r="AD119" s="23">
        <f>AD55/AD6</f>
        <v>21.307861866274799</v>
      </c>
      <c r="AE119" s="24">
        <f t="shared" si="20"/>
        <v>116.34092578986042</v>
      </c>
      <c r="AF119" s="24">
        <f>AF55/AF6</f>
        <v>43.007644882860667</v>
      </c>
      <c r="AG119" s="24">
        <f>AF119/AB119*100</f>
        <v>108.66483546253637</v>
      </c>
      <c r="AH119" s="24">
        <f>AH55/AH6</f>
        <v>23.13639751552795</v>
      </c>
      <c r="AI119" s="24">
        <f>AH119/AD119*100</f>
        <v>108.58150696080531</v>
      </c>
      <c r="AJ119" s="42">
        <v>34.33</v>
      </c>
      <c r="AK119" s="42">
        <f>AJ119/AF119*100</f>
        <v>79.82301772976443</v>
      </c>
      <c r="AL119" s="87">
        <f>AL55/AL6</f>
        <v>7.9949622166246836</v>
      </c>
      <c r="AM119" s="87">
        <f t="shared" si="29"/>
        <v>23.288558743445044</v>
      </c>
      <c r="AN119" s="91">
        <f>AN55/AN6</f>
        <v>7.9386075949367099</v>
      </c>
      <c r="AO119" s="91">
        <f>AN119/AL119*100</f>
        <v>99.295123351917908</v>
      </c>
      <c r="AP119" s="62">
        <f>AP55/AP6</f>
        <v>10.632935500253934</v>
      </c>
      <c r="AQ119" s="93">
        <f>AP119/AN119*100</f>
        <v>133.93955266205225</v>
      </c>
      <c r="AR119" s="91">
        <f>AR55/AR6</f>
        <v>11.569074778200251</v>
      </c>
      <c r="AS119" s="93">
        <f>AR119/AP119*100</f>
        <v>108.80414705726335</v>
      </c>
    </row>
    <row r="120" spans="1:45" s="9" customFormat="1" ht="58.5" customHeight="1" x14ac:dyDescent="0.2">
      <c r="A120" s="36" t="s">
        <v>282</v>
      </c>
      <c r="B120" s="67" t="s">
        <v>71</v>
      </c>
      <c r="C120" s="68" t="s">
        <v>56</v>
      </c>
      <c r="D120" s="27"/>
      <c r="E120" s="27"/>
      <c r="F120" s="38">
        <v>14.384</v>
      </c>
      <c r="G120" s="38">
        <f>F120/13.805*100</f>
        <v>104.19413256066643</v>
      </c>
      <c r="H120" s="38">
        <v>16.02</v>
      </c>
      <c r="I120" s="38">
        <f>H120/14.08*100</f>
        <v>113.77840909090908</v>
      </c>
      <c r="J120" s="28">
        <v>14.456</v>
      </c>
      <c r="K120" s="28">
        <f>J120/F120*100</f>
        <v>100.50055617352614</v>
      </c>
      <c r="L120" s="22">
        <v>15.865</v>
      </c>
      <c r="M120" s="39">
        <f>L120/J120*100</f>
        <v>109.74681793027116</v>
      </c>
      <c r="N120" s="40">
        <v>16.036999999999999</v>
      </c>
      <c r="O120" s="24">
        <f>N120/J120*100</f>
        <v>110.93663530713891</v>
      </c>
      <c r="P120" s="24">
        <v>15.69</v>
      </c>
      <c r="Q120" s="24">
        <f>P120/N120*100</f>
        <v>97.836253663403383</v>
      </c>
      <c r="R120" s="69">
        <v>17.821000000000002</v>
      </c>
      <c r="S120" s="24">
        <f t="shared" si="16"/>
        <v>111.12427511379937</v>
      </c>
      <c r="T120" s="24">
        <v>20.891999999999999</v>
      </c>
      <c r="U120" s="24">
        <f t="shared" si="17"/>
        <v>133.15487571701721</v>
      </c>
      <c r="V120" s="41">
        <v>19.329999999999998</v>
      </c>
      <c r="W120" s="24">
        <f t="shared" si="31"/>
        <v>108.46753829751414</v>
      </c>
      <c r="X120" s="22">
        <v>21.177</v>
      </c>
      <c r="Y120" s="22">
        <f t="shared" si="18"/>
        <v>101.36415852958069</v>
      </c>
      <c r="Z120" s="24">
        <v>22.088000000000001</v>
      </c>
      <c r="AA120" s="24">
        <f t="shared" si="19"/>
        <v>114.26797723745474</v>
      </c>
      <c r="AB120" s="22">
        <v>23.12</v>
      </c>
      <c r="AC120" s="22">
        <f t="shared" si="30"/>
        <v>109.17504840156775</v>
      </c>
      <c r="AD120" s="24">
        <v>23.832999999999998</v>
      </c>
      <c r="AE120" s="24">
        <f t="shared" si="20"/>
        <v>107.90021731256789</v>
      </c>
      <c r="AF120" s="24">
        <v>24.4</v>
      </c>
      <c r="AG120" s="24">
        <f>AF120/AB120*100</f>
        <v>105.5363321799308</v>
      </c>
      <c r="AH120" s="24">
        <v>24.1</v>
      </c>
      <c r="AI120" s="24">
        <f>AH120/AD120*100</f>
        <v>101.12029538874671</v>
      </c>
      <c r="AJ120" s="42">
        <v>24.4</v>
      </c>
      <c r="AK120" s="42">
        <f>AJ120/AF120*100</f>
        <v>100</v>
      </c>
      <c r="AL120" s="87">
        <v>25.9</v>
      </c>
      <c r="AM120" s="87">
        <f t="shared" si="29"/>
        <v>106.14754098360655</v>
      </c>
      <c r="AN120" s="91">
        <v>23.6</v>
      </c>
      <c r="AO120" s="91">
        <f>AN120/AL120*100</f>
        <v>91.119691119691126</v>
      </c>
      <c r="AP120" s="94">
        <v>23.6</v>
      </c>
      <c r="AQ120" s="94">
        <f>AP120/AN120*100</f>
        <v>100</v>
      </c>
      <c r="AR120" s="85">
        <v>24.4</v>
      </c>
      <c r="AS120" s="101">
        <f>AR120/AP120*100</f>
        <v>103.38983050847457</v>
      </c>
    </row>
    <row r="121" spans="1:45" ht="18.75" x14ac:dyDescent="0.25">
      <c r="A121" s="1" t="s">
        <v>228</v>
      </c>
      <c r="B121" s="10"/>
    </row>
    <row r="122" spans="1:45" s="12" customFormat="1" ht="18.75" x14ac:dyDescent="0.3">
      <c r="B122" s="13"/>
      <c r="J122" s="14"/>
      <c r="K122" s="14"/>
      <c r="L122" s="14"/>
      <c r="M122" s="14"/>
      <c r="N122" s="14"/>
      <c r="O122" s="14"/>
      <c r="P122" s="14"/>
      <c r="Q122" s="14"/>
      <c r="R122" s="16"/>
      <c r="S122" s="14"/>
      <c r="T122" s="14"/>
      <c r="U122" s="14"/>
      <c r="V122" s="16"/>
      <c r="W122" s="14"/>
      <c r="X122" s="15"/>
      <c r="Y122" s="15"/>
      <c r="Z122" s="2"/>
      <c r="AA122" s="1"/>
      <c r="AB122" s="17"/>
      <c r="AC122" s="18"/>
      <c r="AD122" s="2"/>
      <c r="AE122" s="1"/>
      <c r="AF122" s="1"/>
      <c r="AG122" s="1"/>
      <c r="AH122" s="1"/>
    </row>
    <row r="124" spans="1:45" x14ac:dyDescent="0.25">
      <c r="B124" s="1" t="s">
        <v>252</v>
      </c>
    </row>
    <row r="125" spans="1:45" x14ac:dyDescent="0.25">
      <c r="B125" s="1" t="s">
        <v>229</v>
      </c>
    </row>
  </sheetData>
  <mergeCells count="17">
    <mergeCell ref="B1:AS1"/>
    <mergeCell ref="B2:AS2"/>
    <mergeCell ref="B48:C48"/>
    <mergeCell ref="B18:C18"/>
    <mergeCell ref="B5:C5"/>
    <mergeCell ref="B9:C9"/>
    <mergeCell ref="B45:C45"/>
    <mergeCell ref="B29:C29"/>
    <mergeCell ref="B90:C90"/>
    <mergeCell ref="B111:C111"/>
    <mergeCell ref="B51:C51"/>
    <mergeCell ref="B54:C54"/>
    <mergeCell ref="B66:C66"/>
    <mergeCell ref="B70:C70"/>
    <mergeCell ref="B57:C57"/>
    <mergeCell ref="B75:C75"/>
    <mergeCell ref="B84:C84"/>
  </mergeCells>
  <phoneticPr fontId="0" type="noConversion"/>
  <printOptions horizontalCentered="1"/>
  <pageMargins left="0.59055118110236227" right="0.59055118110236227" top="0.59055118110236227" bottom="0.59055118110236227" header="0.39370078740157483" footer="0.31496062992125984"/>
  <pageSetup paperSize="9" scale="51" firstPageNumber="296" fitToHeight="0" orientation="portrait" useFirstPageNumber="1" r:id="rId1"/>
  <headerFooter>
    <oddHeader>&amp;R&amp;P</oddHeader>
  </headerFooter>
  <rowBreaks count="1" manualBreakCount="1">
    <brk id="5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AdmHmao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Kokorina</dc:creator>
  <cp:lastModifiedBy>Сергей Медведев</cp:lastModifiedBy>
  <cp:lastPrinted>2022-11-10T12:20:40Z</cp:lastPrinted>
  <dcterms:created xsi:type="dcterms:W3CDTF">2007-04-10T02:31:52Z</dcterms:created>
  <dcterms:modified xsi:type="dcterms:W3CDTF">2022-11-10T12:20:46Z</dcterms:modified>
</cp:coreProperties>
</file>